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NTABILIDAD\archivos de contabilidad\CONTABLES\Cierres\2021\Diciembre 2021\CNV\"/>
    </mc:Choice>
  </mc:AlternateContent>
  <xr:revisionPtr revIDLastSave="0" documentId="13_ncr:1_{E18FE6A9-D527-4394-B313-F23CE0A9DACC}" xr6:coauthVersionLast="45" xr6:coauthVersionMax="45" xr10:uidLastSave="{00000000-0000-0000-0000-000000000000}"/>
  <bookViews>
    <workbookView xWindow="-120" yWindow="-120" windowWidth="20730" windowHeight="11160" activeTab="6" xr2:uid="{00000000-000D-0000-FFFF-FFFF00000000}"/>
  </bookViews>
  <sheets>
    <sheet name="Índice" sheetId="3" r:id="rId1"/>
    <sheet name="1" sheetId="4" r:id="rId2"/>
    <sheet name="2" sheetId="1" r:id="rId3"/>
    <sheet name="3" sheetId="7" r:id="rId4"/>
    <sheet name="4" sheetId="11" r:id="rId5"/>
    <sheet name="5" sheetId="5" r:id="rId6"/>
    <sheet name="6" sheetId="8" r:id="rId7"/>
  </sheets>
  <definedNames>
    <definedName name="_xlnm.Print_Area" localSheetId="2">'2'!$A$1:$J$46</definedName>
    <definedName name="_xlnm.Print_Area" localSheetId="3">'3'!$A$1:$J$44</definedName>
    <definedName name="_xlnm.Print_Area" localSheetId="4">'4'!$A$1:$G$66</definedName>
    <definedName name="_xlnm.Print_Area" localSheetId="6">'6'!$A$1:$H$65</definedName>
    <definedName name="_xlnm.Print_Area" localSheetId="0">Índice!$A$1:$H$27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4" i="4" l="1"/>
  <c r="G23" i="4" l="1"/>
  <c r="G27" i="5" l="1"/>
  <c r="H27" i="5"/>
  <c r="F60" i="11" l="1"/>
  <c r="F41" i="11"/>
  <c r="H20" i="1" l="1"/>
  <c r="F20" i="1" s="1"/>
  <c r="F18" i="1"/>
  <c r="F19" i="1"/>
  <c r="F21" i="1"/>
  <c r="F22" i="1"/>
  <c r="F23" i="1"/>
  <c r="F24" i="1"/>
  <c r="F25" i="1"/>
  <c r="F26" i="1"/>
  <c r="F17" i="1"/>
  <c r="H38" i="1"/>
  <c r="G35" i="1"/>
  <c r="G18" i="1"/>
  <c r="G28" i="7"/>
  <c r="G29" i="7"/>
  <c r="G19" i="7"/>
  <c r="G22" i="1"/>
  <c r="G34" i="1"/>
  <c r="G21" i="1"/>
  <c r="G37" i="1"/>
  <c r="G36" i="1"/>
  <c r="G24" i="1"/>
  <c r="G33" i="1"/>
  <c r="G19" i="1"/>
  <c r="G27" i="7"/>
  <c r="G17" i="7"/>
  <c r="G17" i="1"/>
  <c r="F27" i="1" l="1"/>
  <c r="F23" i="4" l="1"/>
  <c r="H23" i="4"/>
  <c r="H26" i="1" l="1"/>
  <c r="H20" i="7"/>
  <c r="H30" i="7"/>
  <c r="G23" i="1"/>
  <c r="H39" i="1"/>
  <c r="G25" i="1"/>
  <c r="G39" i="1"/>
  <c r="H27" i="1" l="1"/>
  <c r="G30" i="7"/>
  <c r="H24" i="4" l="1"/>
  <c r="G24" i="4" l="1"/>
  <c r="G18" i="7" l="1"/>
  <c r="G20" i="7" l="1"/>
  <c r="H34" i="5" l="1"/>
  <c r="G34" i="5"/>
  <c r="B8" i="11"/>
  <c r="C11" i="4" l="1"/>
  <c r="F22" i="4" l="1"/>
  <c r="F19" i="4"/>
  <c r="G27" i="1"/>
  <c r="F13" i="8" l="1"/>
  <c r="C11" i="1"/>
  <c r="F38" i="1" l="1"/>
  <c r="F36" i="1"/>
  <c r="F37" i="1"/>
  <c r="C10" i="1"/>
  <c r="D11" i="11" l="1"/>
  <c r="D10" i="11"/>
  <c r="F33" i="1" l="1"/>
  <c r="F35" i="1"/>
  <c r="F34" i="1" l="1"/>
  <c r="F39" i="1" l="1"/>
  <c r="A8" i="7" l="1"/>
  <c r="A8" i="5"/>
  <c r="A8" i="4"/>
  <c r="A8" i="1"/>
  <c r="F56" i="8" l="1"/>
  <c r="C11" i="7" l="1"/>
  <c r="C10" i="7"/>
  <c r="F19" i="7" l="1"/>
  <c r="F29" i="7"/>
  <c r="F27" i="7"/>
  <c r="F18" i="7"/>
  <c r="F28" i="7"/>
  <c r="F17" i="7"/>
  <c r="F30" i="7" l="1"/>
  <c r="F20" i="7"/>
  <c r="C11" i="5"/>
  <c r="C10" i="5"/>
  <c r="F20" i="4"/>
  <c r="C10" i="4"/>
  <c r="H34" i="4"/>
  <c r="G34" i="4"/>
  <c r="F24" i="5" l="1"/>
  <c r="F25" i="5"/>
  <c r="F17" i="5"/>
  <c r="F26" i="5"/>
  <c r="F23" i="5"/>
  <c r="F22" i="5"/>
  <c r="F21" i="5"/>
  <c r="F33" i="5"/>
  <c r="F18" i="4"/>
  <c r="F21" i="4"/>
  <c r="F18" i="5"/>
  <c r="F19" i="5"/>
  <c r="F20" i="5"/>
  <c r="F31" i="4"/>
  <c r="F17" i="4"/>
  <c r="F32" i="4"/>
  <c r="F27" i="5" l="1"/>
  <c r="F34" i="5"/>
  <c r="L40" i="1"/>
  <c r="F34" i="4"/>
</calcChain>
</file>

<file path=xl/sharedStrings.xml><?xml version="1.0" encoding="utf-8"?>
<sst xmlns="http://schemas.openxmlformats.org/spreadsheetml/2006/main" count="452" uniqueCount="142">
  <si>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</si>
  <si>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</si>
  <si>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</si>
  <si>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</si>
  <si>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</si>
  <si>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</si>
  <si>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</si>
  <si>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</si>
  <si>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</si>
  <si>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</si>
  <si>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</si>
  <si>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</si>
  <si>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</si>
  <si>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</si>
  <si>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</si>
  <si>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</si>
  <si>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</si>
  <si>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</si>
  <si>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</si>
  <si>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</si>
  <si>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Contratación</t>
  </si>
  <si>
    <t>Fecha de Expedición</t>
  </si>
  <si>
    <t>BANCO CONTINENTAL S.A.E.C.A</t>
  </si>
  <si>
    <t>BANCO REGIONAL S.A.</t>
  </si>
  <si>
    <t>BANCO GNB S.A.</t>
  </si>
  <si>
    <t>BANCOP S.A.</t>
  </si>
  <si>
    <t>CUEVAS HNOS.S.A.</t>
  </si>
  <si>
    <t>DIESA S.A.</t>
  </si>
  <si>
    <t>PROVEEDORES VARIOS</t>
  </si>
  <si>
    <t xml:space="preserve"> P c/ Pagare</t>
  </si>
  <si>
    <t>c/Codeudoria de O.P.</t>
  </si>
  <si>
    <t>al dia</t>
  </si>
  <si>
    <t>A SOLA FIRMA</t>
  </si>
  <si>
    <t>AL DIA</t>
  </si>
  <si>
    <t xml:space="preserve">Cta. Cte. </t>
  </si>
  <si>
    <t>Factura Conformada</t>
  </si>
  <si>
    <t>varios</t>
  </si>
  <si>
    <t xml:space="preserve"> </t>
  </si>
  <si>
    <t>PENNER AUTOMOTORES SRL</t>
  </si>
  <si>
    <t>FINANCIERA EL COMERCIO S.A.E.C.A.</t>
  </si>
  <si>
    <t>ERWIN DURKSEN</t>
  </si>
  <si>
    <t>Fiduciaria</t>
  </si>
  <si>
    <t>(*) CONTINENTAL/ RIO (FIDUCIA)</t>
  </si>
  <si>
    <t>VISION BANCO</t>
  </si>
  <si>
    <t>(*)</t>
  </si>
  <si>
    <t>(*) Los prestamos a la Vista son inversiones sin vencimiento definido.</t>
  </si>
  <si>
    <t>Bienes en Fideicomiso</t>
  </si>
  <si>
    <t xml:space="preserve">Detalle </t>
  </si>
  <si>
    <t>Superficie</t>
  </si>
  <si>
    <t>Cta Cte Ctral</t>
  </si>
  <si>
    <t>Monto</t>
  </si>
  <si>
    <t>34-0206-01/000-09</t>
  </si>
  <si>
    <t>34-0206-01/000-10</t>
  </si>
  <si>
    <t>34-0206-01/000-11</t>
  </si>
  <si>
    <t>34-0206-01/000-12</t>
  </si>
  <si>
    <t>34-0206-01/000-13</t>
  </si>
  <si>
    <t>34-0206-01/000-14</t>
  </si>
  <si>
    <t>34-0206-01/000-15</t>
  </si>
  <si>
    <t>34-0206-01/000-16</t>
  </si>
  <si>
    <t>34-0206-01/000-17</t>
  </si>
  <si>
    <t>34-0206-01/000-21</t>
  </si>
  <si>
    <t>34-0206-01/000-22</t>
  </si>
  <si>
    <t>34-0206-01/000-23</t>
  </si>
  <si>
    <t>34-0206-01/000-24</t>
  </si>
  <si>
    <t>34-0206-01/000-25</t>
  </si>
  <si>
    <t>34-0206-01/000-26</t>
  </si>
  <si>
    <t>34-0206-01/000-27</t>
  </si>
  <si>
    <t>34-0206-01/000-28</t>
  </si>
  <si>
    <t>34-0206-01/00-67</t>
  </si>
  <si>
    <t>34-0206-01/00-68</t>
  </si>
  <si>
    <t>34-0206-01/00-83</t>
  </si>
  <si>
    <t>34-0206-01/0084</t>
  </si>
  <si>
    <t>34-0206-01/0085</t>
  </si>
  <si>
    <t>34-0206-01/0086</t>
  </si>
  <si>
    <t>34-0210-01/00-23</t>
  </si>
  <si>
    <t>34-0210-01/00-24</t>
  </si>
  <si>
    <t>34-0210-01/00-25</t>
  </si>
  <si>
    <t>34-0210-01/00-26</t>
  </si>
  <si>
    <t>34-0210-01/00-27</t>
  </si>
  <si>
    <t>34-208-1</t>
  </si>
  <si>
    <t>34-208-4</t>
  </si>
  <si>
    <t>34-208-5</t>
  </si>
  <si>
    <t>34-208-18</t>
  </si>
  <si>
    <t>34-208-19</t>
  </si>
  <si>
    <t>34-208-20</t>
  </si>
  <si>
    <t>34-208-21</t>
  </si>
  <si>
    <t>34-208-22</t>
  </si>
  <si>
    <t>Manzana</t>
  </si>
  <si>
    <t>Lote</t>
  </si>
  <si>
    <t xml:space="preserve">OBS.: - Las deudas señaladas con Garantía Fiduciaria poseen como garantía inmuebles detallados en el anexo "Bienes en Fideicomiso". </t>
  </si>
  <si>
    <t>(**)</t>
  </si>
  <si>
    <t>(*) Corresponden a varias facturas por compra de vehiculos.</t>
  </si>
  <si>
    <t>BANCO RIO S.A.E.C.A.</t>
  </si>
  <si>
    <t>(**) RIO / CONTINENTAL (FIDUCIA)</t>
  </si>
  <si>
    <t>(**) ACREEDOR FINANCIERO BANCO RIO S.A.; ADMINISTRADOR DE LA FIDUCIA BANCO CONTINENTAL S.A.E.C.A.</t>
  </si>
  <si>
    <t>VICTOR REYES</t>
  </si>
  <si>
    <t>JHONY UNGER KLASSEN</t>
  </si>
  <si>
    <t>SONIA BEATRIZ DIAZ DE REYES</t>
  </si>
  <si>
    <t>(**) ACREEDOR FINANCIERO BANCO RIO S.A.E.C.A.; ADMINISTRADOR DE LA FIDUCIA BANCO CONTINENTAL S.A.E.C.A.</t>
  </si>
  <si>
    <t>Serie 05 G1</t>
  </si>
  <si>
    <t>Serie 06 G1</t>
  </si>
  <si>
    <t>Serie 07 G1</t>
  </si>
  <si>
    <t>Serie 08 G1</t>
  </si>
  <si>
    <t>Serie 09 G1</t>
  </si>
  <si>
    <t>Serie 10 G1</t>
  </si>
  <si>
    <t>SERIE</t>
  </si>
  <si>
    <t>Fecha de Emisión</t>
  </si>
  <si>
    <t>Monto de Cuota</t>
  </si>
  <si>
    <t>(*) ACREEDOR FINANCIERO BANCO CONTINENTAL S.A.E.C.A.; ADMINISTRADOR DE LA FIDUCIA BANCO RIO S.A.E.C.A.</t>
  </si>
  <si>
    <t>1-</t>
  </si>
  <si>
    <t>2-</t>
  </si>
  <si>
    <t>3-</t>
  </si>
  <si>
    <t>4-</t>
  </si>
  <si>
    <t>5-</t>
  </si>
  <si>
    <t>CONTENIDO</t>
  </si>
  <si>
    <t>BANCO BASA S.A.</t>
  </si>
  <si>
    <t>FINANCIERA PYO JAPONESA S.A.E.C.A.</t>
  </si>
  <si>
    <t>6-</t>
  </si>
  <si>
    <t>Anexo: Bienes en Fideicomiso</t>
  </si>
  <si>
    <t>ARNOLD LOWEN</t>
  </si>
  <si>
    <t>RAMON ZARZA</t>
  </si>
  <si>
    <t>DAPAR S.A.</t>
  </si>
  <si>
    <t>ORLANDO PENNER</t>
  </si>
  <si>
    <t>(***)</t>
  </si>
  <si>
    <t>(**) Corresponden a varias facturas por compras de insumos y otros gastos operativos.</t>
  </si>
  <si>
    <t>(***) Corresponden a varias facturas de diversos proveedores de insumos y otros gastos operativos.</t>
  </si>
  <si>
    <t>ORLANDO PENNER DÜRKSEN</t>
  </si>
  <si>
    <t>Representante Legal</t>
  </si>
  <si>
    <t xml:space="preserve">Deudas Comerciales </t>
  </si>
  <si>
    <t xml:space="preserve">Deudas Financieras </t>
  </si>
  <si>
    <t xml:space="preserve">Deudas Financieras por Fideicomiso </t>
  </si>
  <si>
    <t>Deudas Financieras por Bonos</t>
  </si>
  <si>
    <t xml:space="preserve">Deudas Diversas </t>
  </si>
  <si>
    <t>c/Codeudoria de O.P.-Caucion Dtos</t>
  </si>
  <si>
    <t>AUTOPIEZAS CEISA</t>
  </si>
  <si>
    <t>CADIEM CASA DE BOLSA</t>
  </si>
  <si>
    <t>HERIMAR S.R.L.</t>
  </si>
  <si>
    <t>COOPERATIVA FERNHEIM LTDA.</t>
  </si>
  <si>
    <t>CANUTO RASMUSSEN</t>
  </si>
  <si>
    <t>Fecha</t>
  </si>
  <si>
    <t>Vencimiento</t>
  </si>
  <si>
    <t>Certificado de Deposito de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</si>
</sst>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* #,##0.00\ _€_-;\-* #,##0.00\ _€_-;_-* &quot;-&quot;??\ _€_-;_-@_-"/>
    <numFmt numFmtId="165" formatCode="dd\-mm\-yy;@"/>
    <numFmt numFmtId="166" formatCode="#,##0;[Red]#,##0"/>
    <numFmt numFmtId="167" formatCode="#,##0.0000"/>
    <numFmt numFmtId="168" formatCode="[$-3C0A]#,###"/>
    <numFmt numFmtId="169" formatCode="[$-3C0A]#,##0"/>
    <numFmt numFmtId="170" formatCode="[$-3C0A]General"/>
    <numFmt numFmtId="171" formatCode="[$G-3C0A]#,##0.00;[Red]&quot;(&quot;[$G-3C0A]#,##0.00&quot;)&quot;"/>
    <numFmt numFmtId="172" formatCode="_(* #,##0.00_);_(* \(#,##0.00\);_(* &quot;-&quot;??_);_(@_)"/>
    <numFmt numFmtId="173" formatCode="#,##0_ ;\-#,##0\ "/>
    <numFmt numFmtId="174" formatCode="_-* #,##0\ _€_-;\-* #,##0\ _€_-;_-* &quot;-&quot;??\ _€_-;_-@_-"/>
    <numFmt numFmtId="175" formatCode="#,##0.000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Calibri Light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  <xf numFmtId="0" fontId="23" fillId="0" borderId="0"/>
    <xf numFmtId="170" fontId="24" fillId="0" borderId="0"/>
    <xf numFmtId="0" fontId="25" fillId="0" borderId="0">
      <alignment horizontal="center"/>
    </xf>
    <xf numFmtId="0" fontId="25" fillId="0" borderId="0">
      <alignment horizontal="center" textRotation="90"/>
    </xf>
    <xf numFmtId="0" fontId="26" fillId="0" borderId="0"/>
    <xf numFmtId="171" fontId="26" fillId="0" borderId="0"/>
    <xf numFmtId="164" fontId="23" fillId="0" borderId="0" applyFont="0" applyFill="0" applyBorder="0" applyAlignment="0" applyProtection="0"/>
    <xf numFmtId="164" fontId="2" fillId="0" borderId="0"/>
    <xf numFmtId="17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42">
    <xf numFmtId="0" fontId="0" fillId="0" borderId="0" xfId="0"/>
    <xf numFmtId="0" fontId="3" fillId="0" borderId="0" xfId="1" applyFill="1" applyAlignment="1" applyProtection="1"/>
    <xf numFmtId="0" fontId="0" fillId="0" borderId="0" xfId="0" applyFill="1"/>
    <xf numFmtId="0" fontId="6" fillId="0" borderId="0" xfId="0" applyFont="1" applyFill="1"/>
    <xf numFmtId="0" fontId="9" fillId="0" borderId="0" xfId="0" applyFont="1" applyFill="1"/>
    <xf numFmtId="0" fontId="8" fillId="0" borderId="0" xfId="0" applyFont="1" applyFill="1"/>
    <xf numFmtId="15" fontId="10" fillId="0" borderId="0" xfId="0" applyNumberFormat="1" applyFont="1" applyFill="1" applyAlignment="1">
      <alignment horizontal="left"/>
    </xf>
    <xf numFmtId="3" fontId="8" fillId="0" borderId="0" xfId="0" applyNumberFormat="1" applyFont="1" applyFill="1" applyAlignment="1">
      <alignment horizontal="left"/>
    </xf>
    <xf numFmtId="0" fontId="11" fillId="0" borderId="0" xfId="0" applyFont="1" applyFill="1"/>
    <xf numFmtId="0" fontId="12" fillId="0" borderId="0" xfId="0" applyFont="1" applyFill="1"/>
    <xf numFmtId="14" fontId="11" fillId="0" borderId="0" xfId="0" applyNumberFormat="1" applyFont="1" applyFill="1" applyAlignment="1">
      <alignment horizontal="left"/>
    </xf>
    <xf numFmtId="0" fontId="13" fillId="0" borderId="0" xfId="0" applyFont="1" applyFill="1"/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right"/>
    </xf>
    <xf numFmtId="0" fontId="15" fillId="0" borderId="0" xfId="0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left"/>
    </xf>
    <xf numFmtId="0" fontId="17" fillId="0" borderId="0" xfId="0" applyFont="1" applyFill="1"/>
    <xf numFmtId="3" fontId="5" fillId="0" borderId="2" xfId="0" applyNumberFormat="1" applyFont="1" applyFill="1" applyBorder="1"/>
    <xf numFmtId="4" fontId="5" fillId="0" borderId="0" xfId="2" applyNumberFormat="1" applyFont="1" applyFill="1" applyAlignment="1">
      <alignment horizontal="right"/>
    </xf>
    <xf numFmtId="4" fontId="10" fillId="0" borderId="4" xfId="0" applyNumberFormat="1" applyFont="1" applyFill="1" applyBorder="1" applyAlignment="1">
      <alignment horizontal="right"/>
    </xf>
    <xf numFmtId="3" fontId="5" fillId="0" borderId="0" xfId="2" applyNumberFormat="1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3" fontId="10" fillId="0" borderId="4" xfId="0" applyNumberFormat="1" applyFont="1" applyFill="1" applyBorder="1" applyAlignment="1">
      <alignment horizontal="right"/>
    </xf>
    <xf numFmtId="4" fontId="5" fillId="0" borderId="2" xfId="0" applyNumberFormat="1" applyFont="1" applyFill="1" applyBorder="1"/>
    <xf numFmtId="3" fontId="5" fillId="0" borderId="0" xfId="2" applyNumberFormat="1" applyFont="1" applyFill="1"/>
    <xf numFmtId="3" fontId="10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3" fontId="21" fillId="3" borderId="7" xfId="0" applyNumberFormat="1" applyFont="1" applyFill="1" applyBorder="1" applyAlignment="1">
      <alignment horizontal="right"/>
    </xf>
    <xf numFmtId="3" fontId="0" fillId="0" borderId="0" xfId="0" applyNumberFormat="1"/>
    <xf numFmtId="0" fontId="0" fillId="0" borderId="0" xfId="0" applyBorder="1"/>
    <xf numFmtId="0" fontId="21" fillId="3" borderId="0" xfId="0" applyFont="1" applyFill="1" applyBorder="1" applyAlignment="1">
      <alignment vertical="top" wrapText="1"/>
    </xf>
    <xf numFmtId="3" fontId="18" fillId="0" borderId="7" xfId="0" applyNumberFormat="1" applyFont="1" applyBorder="1"/>
    <xf numFmtId="3" fontId="0" fillId="0" borderId="0" xfId="0" applyNumberFormat="1" applyBorder="1"/>
    <xf numFmtId="3" fontId="18" fillId="0" borderId="0" xfId="0" applyNumberFormat="1" applyFont="1" applyBorder="1"/>
    <xf numFmtId="0" fontId="5" fillId="0" borderId="0" xfId="0" applyFont="1" applyFill="1" applyBorder="1"/>
    <xf numFmtId="14" fontId="5" fillId="0" borderId="0" xfId="0" applyNumberFormat="1" applyFont="1" applyFill="1" applyBorder="1"/>
    <xf numFmtId="3" fontId="5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14" fontId="5" fillId="0" borderId="0" xfId="0" applyNumberFormat="1" applyFont="1" applyFill="1" applyBorder="1" applyAlignment="1">
      <alignment horizontal="right"/>
    </xf>
    <xf numFmtId="0" fontId="10" fillId="0" borderId="0" xfId="0" applyFont="1" applyFill="1" applyBorder="1"/>
    <xf numFmtId="0" fontId="0" fillId="0" borderId="0" xfId="0" applyFill="1" applyBorder="1"/>
    <xf numFmtId="3" fontId="2" fillId="0" borderId="0" xfId="10" applyNumberFormat="1"/>
    <xf numFmtId="0" fontId="10" fillId="0" borderId="0" xfId="0" applyFont="1" applyFill="1" applyAlignment="1"/>
    <xf numFmtId="0" fontId="7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" fontId="5" fillId="0" borderId="0" xfId="0" applyNumberFormat="1" applyFont="1" applyFill="1" applyBorder="1" applyAlignment="1">
      <alignment horizontal="right" vertical="center" wrapText="1"/>
    </xf>
    <xf numFmtId="3" fontId="10" fillId="0" borderId="4" xfId="0" applyNumberFormat="1" applyFont="1" applyFill="1" applyBorder="1" applyAlignment="1">
      <alignment horizontal="right" vertical="center" wrapText="1"/>
    </xf>
    <xf numFmtId="1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0" fontId="10" fillId="0" borderId="0" xfId="0" applyFont="1" applyFill="1"/>
    <xf numFmtId="4" fontId="10" fillId="0" borderId="4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/>
    <xf numFmtId="3" fontId="5" fillId="0" borderId="0" xfId="0" applyNumberFormat="1" applyFont="1" applyFill="1" applyAlignment="1">
      <alignment horizontal="center"/>
    </xf>
    <xf numFmtId="0" fontId="0" fillId="2" borderId="0" xfId="0" applyFill="1"/>
    <xf numFmtId="0" fontId="20" fillId="2" borderId="0" xfId="0" applyFont="1" applyFill="1" applyAlignment="1">
      <alignment horizontal="center"/>
    </xf>
    <xf numFmtId="170" fontId="27" fillId="2" borderId="8" xfId="4" applyFont="1" applyFill="1" applyBorder="1" applyAlignment="1">
      <alignment horizontal="center"/>
    </xf>
    <xf numFmtId="167" fontId="27" fillId="2" borderId="8" xfId="4" applyNumberFormat="1" applyFont="1" applyFill="1" applyBorder="1" applyAlignment="1">
      <alignment horizontal="center"/>
    </xf>
    <xf numFmtId="168" fontId="27" fillId="2" borderId="10" xfId="4" applyNumberFormat="1" applyFont="1" applyFill="1" applyBorder="1" applyAlignment="1">
      <alignment horizontal="right"/>
    </xf>
    <xf numFmtId="170" fontId="27" fillId="2" borderId="9" xfId="4" applyFont="1" applyFill="1" applyBorder="1" applyAlignment="1">
      <alignment horizontal="center"/>
    </xf>
    <xf numFmtId="167" fontId="27" fillId="2" borderId="9" xfId="4" applyNumberFormat="1" applyFont="1" applyFill="1" applyBorder="1" applyAlignment="1">
      <alignment horizontal="center"/>
    </xf>
    <xf numFmtId="168" fontId="27" fillId="2" borderId="11" xfId="4" applyNumberFormat="1" applyFont="1" applyFill="1" applyBorder="1" applyAlignment="1">
      <alignment horizontal="right"/>
    </xf>
    <xf numFmtId="169" fontId="27" fillId="2" borderId="10" xfId="4" applyNumberFormat="1" applyFont="1" applyFill="1" applyBorder="1" applyAlignment="1">
      <alignment horizontal="right"/>
    </xf>
    <xf numFmtId="169" fontId="27" fillId="2" borderId="15" xfId="4" applyNumberFormat="1" applyFont="1" applyFill="1" applyBorder="1" applyAlignment="1">
      <alignment horizontal="right"/>
    </xf>
    <xf numFmtId="168" fontId="10" fillId="2" borderId="7" xfId="0" applyNumberFormat="1" applyFont="1" applyFill="1" applyBorder="1"/>
    <xf numFmtId="0" fontId="10" fillId="0" borderId="0" xfId="0" applyFont="1" applyAlignment="1">
      <alignment horizontal="right"/>
    </xf>
    <xf numFmtId="0" fontId="0" fillId="0" borderId="0" xfId="0" applyFont="1" applyFill="1" applyBorder="1"/>
    <xf numFmtId="14" fontId="5" fillId="0" borderId="0" xfId="0" applyNumberFormat="1" applyFont="1" applyFill="1" applyAlignment="1">
      <alignment horizontal="left"/>
    </xf>
    <xf numFmtId="0" fontId="5" fillId="0" borderId="0" xfId="0" applyFont="1"/>
    <xf numFmtId="0" fontId="10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15" fontId="10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/>
    </xf>
    <xf numFmtId="0" fontId="11" fillId="0" borderId="0" xfId="0" applyFont="1"/>
    <xf numFmtId="0" fontId="12" fillId="0" borderId="0" xfId="0" applyFont="1"/>
    <xf numFmtId="14" fontId="11" fillId="0" borderId="0" xfId="0" applyNumberFormat="1" applyFont="1" applyAlignment="1">
      <alignment horizontal="left"/>
    </xf>
    <xf numFmtId="0" fontId="13" fillId="0" borderId="0" xfId="0" applyFont="1"/>
    <xf numFmtId="173" fontId="2" fillId="0" borderId="7" xfId="10" applyNumberFormat="1" applyBorder="1"/>
    <xf numFmtId="164" fontId="2" fillId="0" borderId="7" xfId="10" applyBorder="1"/>
    <xf numFmtId="14" fontId="0" fillId="0" borderId="7" xfId="0" applyNumberFormat="1" applyBorder="1"/>
    <xf numFmtId="173" fontId="2" fillId="0" borderId="12" xfId="10" applyNumberFormat="1" applyBorder="1"/>
    <xf numFmtId="3" fontId="2" fillId="0" borderId="7" xfId="10" applyNumberFormat="1" applyBorder="1"/>
    <xf numFmtId="0" fontId="10" fillId="0" borderId="0" xfId="0" applyFont="1" applyAlignment="1">
      <alignment horizontal="center"/>
    </xf>
    <xf numFmtId="3" fontId="10" fillId="0" borderId="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174" fontId="0" fillId="0" borderId="0" xfId="17" applyNumberFormat="1" applyFont="1"/>
    <xf numFmtId="14" fontId="5" fillId="0" borderId="0" xfId="0" applyNumberFormat="1" applyFont="1" applyFill="1"/>
    <xf numFmtId="166" fontId="5" fillId="0" borderId="0" xfId="0" applyNumberFormat="1" applyFont="1" applyFill="1"/>
    <xf numFmtId="14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/>
    <xf numFmtId="3" fontId="10" fillId="0" borderId="22" xfId="0" applyNumberFormat="1" applyFont="1" applyFill="1" applyBorder="1" applyAlignment="1">
      <alignment horizontal="right" vertical="center" wrapText="1"/>
    </xf>
    <xf numFmtId="4" fontId="10" fillId="0" borderId="22" xfId="0" applyNumberFormat="1" applyFont="1" applyFill="1" applyBorder="1" applyAlignment="1">
      <alignment horizontal="right" vertical="center" wrapText="1"/>
    </xf>
    <xf numFmtId="175" fontId="5" fillId="0" borderId="0" xfId="0" applyNumberFormat="1" applyFont="1" applyFill="1" applyBorder="1"/>
    <xf numFmtId="0" fontId="10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/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75" fontId="10" fillId="0" borderId="4" xfId="0" applyNumberFormat="1" applyFont="1" applyFill="1" applyBorder="1" applyAlignment="1">
      <alignment horizontal="right" vertical="center" wrapText="1"/>
    </xf>
    <xf numFmtId="14" fontId="22" fillId="0" borderId="7" xfId="0" applyNumberFormat="1" applyFont="1" applyFill="1" applyBorder="1"/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3" borderId="13" xfId="0" applyFont="1" applyFill="1" applyBorder="1" applyAlignment="1">
      <alignment horizontal="left" vertical="top" wrapText="1"/>
    </xf>
    <xf numFmtId="0" fontId="21" fillId="3" borderId="14" xfId="0" applyFont="1" applyFill="1" applyBorder="1" applyAlignment="1">
      <alignment horizontal="left" vertical="top" wrapText="1"/>
    </xf>
    <xf numFmtId="0" fontId="20" fillId="0" borderId="0" xfId="0" applyFont="1" applyAlignment="1">
      <alignment horizontal="center"/>
    </xf>
  </cellXfs>
  <cellStyles count="21">
    <cellStyle name="Excel Built-in Normal" xfId="4" xr:uid="{00000000-0005-0000-0000-000000000000}"/>
    <cellStyle name="Heading" xfId="5" xr:uid="{00000000-0005-0000-0000-000001000000}"/>
    <cellStyle name="Heading1" xfId="6" xr:uid="{00000000-0005-0000-0000-000002000000}"/>
    <cellStyle name="Hipervínculo" xfId="1" builtinId="8"/>
    <cellStyle name="Millares" xfId="2" builtinId="3"/>
    <cellStyle name="Millares 2" xfId="9" xr:uid="{00000000-0005-0000-0000-000006000000}"/>
    <cellStyle name="Millares 2 2" xfId="15" xr:uid="{00000000-0005-0000-0000-000007000000}"/>
    <cellStyle name="Millares 2 3" xfId="13" xr:uid="{00000000-0005-0000-0000-000008000000}"/>
    <cellStyle name="Millares 3" xfId="11" xr:uid="{00000000-0005-0000-0000-000009000000}"/>
    <cellStyle name="Millares 4" xfId="17" xr:uid="{00000000-0005-0000-0000-00000A000000}"/>
    <cellStyle name="Millares 5" xfId="19" xr:uid="{E97D5EFC-9DF9-4B17-9783-4B2DB74B5ED7}"/>
    <cellStyle name="Normal" xfId="0" builtinId="0"/>
    <cellStyle name="Normal 2" xfId="3" xr:uid="{00000000-0005-0000-0000-00000C000000}"/>
    <cellStyle name="Normal 2 2" xfId="20" xr:uid="{27B4A133-8BF8-47B4-A114-9B10563401B4}"/>
    <cellStyle name="Normal 3" xfId="10" xr:uid="{00000000-0005-0000-0000-00000D000000}"/>
    <cellStyle name="Normal 4" xfId="18" xr:uid="{AA5C5E40-4A80-4077-A9D9-49F89D87BA0B}"/>
    <cellStyle name="Porcentaje 2" xfId="12" xr:uid="{00000000-0005-0000-0000-00000E000000}"/>
    <cellStyle name="Porcentual 2" xfId="14" xr:uid="{00000000-0005-0000-0000-00000F000000}"/>
    <cellStyle name="Porcentual 2 2" xfId="16" xr:uid="{00000000-0005-0000-0000-000010000000}"/>
    <cellStyle name="Result" xfId="7" xr:uid="{00000000-0005-0000-0000-000011000000}"/>
    <cellStyle name="Result2" xfId="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2076449</xdr:colOff>
      <xdr:row>1</xdr:row>
      <xdr:rowOff>133351</xdr:rowOff>
    </xdr:from>
    <xdr:to>
      <xdr:col>4</xdr:col>
      <xdr:colOff>333374</xdr:colOff>
      <xdr:row>6</xdr:row>
      <xdr:rowOff>123825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295276"/>
          <a:ext cx="2066925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152401</xdr:rowOff>
    </xdr:from>
    <xdr:to>
      <xdr:col>1</xdr:col>
      <xdr:colOff>1561366</xdr:colOff>
      <xdr:row>5</xdr:row>
      <xdr:rowOff>66675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50B0CB78-9797-44B6-AF5F-92067D249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9:F20"/>
  <sheetViews>
    <sheetView view="pageBreakPreview" zoomScaleNormal="100" zoomScaleSheetLayoutView="100" workbookViewId="0">
      <selection activeCell="D14" sqref="D14"/>
    </sheetView>
  </sheetViews>
  <sheetFormatPr baseColWidth="10" defaultColWidth="11.42578125" defaultRowHeight="12.75" x14ac:dyDescent="0.2"/>
  <cols>
    <col min="1" max="1" width="9.140625" customWidth="1"/>
    <col min="2" max="2" width="31.140625" style="20" customWidth="1"/>
    <col min="3" max="3" width="13.28515625" customWidth="1"/>
    <col min="4" max="4" width="12.7109375" customWidth="1"/>
    <col min="5" max="5" width="15.7109375" customWidth="1"/>
    <col min="6" max="7" width="13.7109375" bestFit="1" customWidth="1"/>
    <col min="11" max="11" width="4.7109375" customWidth="1"/>
  </cols>
  <sheetData>
    <row r="9" spans="1:6" ht="18" x14ac:dyDescent="0.25">
      <c r="B9" s="122" t="s">
        <v>114</v>
      </c>
      <c r="C9" s="122"/>
      <c r="D9" s="122"/>
      <c r="E9" s="122"/>
      <c r="F9" s="122"/>
    </row>
    <row r="11" spans="1:6" ht="15.75" x14ac:dyDescent="0.25">
      <c r="A11" s="2"/>
      <c r="B11" s="21" t="s">
        <v>17</v>
      </c>
      <c r="C11" s="22"/>
      <c r="D11" s="23" t="s">
        <v>38</v>
      </c>
      <c r="E11" s="2"/>
    </row>
    <row r="12" spans="1:6" x14ac:dyDescent="0.2">
      <c r="A12" s="2"/>
      <c r="B12" s="21" t="s">
        <v>18</v>
      </c>
      <c r="C12" s="22"/>
      <c r="D12" s="24">
        <v>44561</v>
      </c>
      <c r="E12" s="2"/>
    </row>
    <row r="13" spans="1:6" x14ac:dyDescent="0.2">
      <c r="A13" s="2"/>
      <c r="B13" s="21" t="s">
        <v>19</v>
      </c>
      <c r="C13" s="22"/>
      <c r="D13" s="25">
        <v>6887.4</v>
      </c>
      <c r="E13" s="2"/>
    </row>
    <row r="15" spans="1:6" x14ac:dyDescent="0.2">
      <c r="B15" s="80" t="s">
        <v>109</v>
      </c>
      <c r="C15" s="65" t="s">
        <v>128</v>
      </c>
    </row>
    <row r="16" spans="1:6" x14ac:dyDescent="0.2">
      <c r="B16" s="80" t="s">
        <v>110</v>
      </c>
      <c r="C16" s="65" t="s">
        <v>129</v>
      </c>
    </row>
    <row r="17" spans="2:3" x14ac:dyDescent="0.2">
      <c r="B17" s="80" t="s">
        <v>111</v>
      </c>
      <c r="C17" s="65" t="s">
        <v>130</v>
      </c>
    </row>
    <row r="18" spans="2:3" x14ac:dyDescent="0.2">
      <c r="B18" s="80" t="s">
        <v>112</v>
      </c>
      <c r="C18" s="65" t="s">
        <v>131</v>
      </c>
    </row>
    <row r="19" spans="2:3" x14ac:dyDescent="0.2">
      <c r="B19" s="80" t="s">
        <v>113</v>
      </c>
      <c r="C19" s="65" t="s">
        <v>132</v>
      </c>
    </row>
    <row r="20" spans="2:3" x14ac:dyDescent="0.2">
      <c r="B20" s="80" t="s">
        <v>117</v>
      </c>
      <c r="C20" s="65" t="s">
        <v>118</v>
      </c>
    </row>
  </sheetData>
  <sortState xmlns:xlrd2="http://schemas.microsoft.com/office/spreadsheetml/2017/richdata2" ref="B15:C19">
    <sortCondition ref="B15:B19"/>
  </sortState>
  <mergeCells count="1">
    <mergeCell ref="B9:F9"/>
  </mergeCells>
  <phoneticPr fontId="4" type="noConversion"/>
  <printOptions horizontalCentered="1" vertic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  <colBreaks count="1" manualBreakCount="1">
    <brk id="11" max="4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6"/>
  <sheetViews>
    <sheetView view="pageBreakPreview" topLeftCell="A7" zoomScaleNormal="100" zoomScaleSheetLayoutView="100" workbookViewId="0">
      <selection activeCell="F24" sqref="F24"/>
    </sheetView>
  </sheetViews>
  <sheetFormatPr baseColWidth="10" defaultColWidth="9.140625" defaultRowHeight="12.75" x14ac:dyDescent="0.2"/>
  <cols>
    <col min="1" max="1" width="5.7109375" style="58" customWidth="1"/>
    <col min="2" max="2" width="35.5703125" style="60" customWidth="1"/>
    <col min="3" max="3" width="11.7109375" style="60" customWidth="1"/>
    <col min="4" max="4" width="12.7109375" style="58" customWidth="1"/>
    <col min="5" max="5" width="12.7109375" style="59" customWidth="1"/>
    <col min="6" max="6" width="13.7109375" style="19" customWidth="1"/>
    <col min="7" max="7" width="15.140625" style="58" customWidth="1"/>
    <col min="8" max="8" width="13.7109375" style="58" customWidth="1"/>
    <col min="9" max="9" width="18.5703125" style="58" customWidth="1"/>
    <col min="10" max="10" width="15.140625" style="58" customWidth="1"/>
    <col min="11" max="11" width="5.140625" style="58" customWidth="1"/>
    <col min="12" max="12" width="11" style="58" bestFit="1" customWidth="1"/>
    <col min="13" max="16384" width="9.140625" style="58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ht="18" x14ac:dyDescent="0.25">
      <c r="A7" s="55" t="s">
        <v>37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">
      <c r="A8" s="65" t="str">
        <f>+Índice!C15</f>
        <v xml:space="preserve">Deudas Comerciales </v>
      </c>
      <c r="B8" s="58"/>
      <c r="C8" s="58"/>
      <c r="E8" s="58"/>
      <c r="F8" s="58"/>
    </row>
    <row r="9" spans="1:22" s="2" customForma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2" customFormat="1" x14ac:dyDescent="0.2">
      <c r="A10" s="4" t="s">
        <v>12</v>
      </c>
      <c r="B10" s="5"/>
      <c r="C10" s="6">
        <f>+Índice!D12</f>
        <v>44561</v>
      </c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2" customFormat="1" x14ac:dyDescent="0.2">
      <c r="A11" s="4" t="s">
        <v>13</v>
      </c>
      <c r="B11" s="5"/>
      <c r="C11" s="25">
        <f>+Índice!D13</f>
        <v>6887.4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2" customFormat="1" x14ac:dyDescent="0.2">
      <c r="A12" s="8"/>
      <c r="B12" s="9"/>
      <c r="C12" s="9"/>
      <c r="D12" s="1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2" customFormat="1" ht="18" x14ac:dyDescent="0.25">
      <c r="A13" s="11" t="s">
        <v>0</v>
      </c>
      <c r="B13" s="9"/>
      <c r="C13" s="9"/>
      <c r="D13" s="1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s="2" customFormat="1" x14ac:dyDescent="0.2">
      <c r="A14" s="5"/>
      <c r="B14" s="9"/>
      <c r="C14" s="9"/>
      <c r="D14" s="1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2.75" customHeight="1" x14ac:dyDescent="0.2">
      <c r="A15" s="127" t="s">
        <v>1</v>
      </c>
      <c r="B15" s="124" t="s">
        <v>10</v>
      </c>
      <c r="C15" s="124" t="s">
        <v>3</v>
      </c>
      <c r="D15" s="124" t="s">
        <v>21</v>
      </c>
      <c r="E15" s="124" t="s">
        <v>4</v>
      </c>
      <c r="F15" s="117" t="s">
        <v>5</v>
      </c>
      <c r="G15" s="126" t="s">
        <v>5</v>
      </c>
      <c r="H15" s="126"/>
      <c r="I15" s="124" t="s">
        <v>6</v>
      </c>
      <c r="J15" s="124" t="s">
        <v>16</v>
      </c>
    </row>
    <row r="16" spans="1:22" ht="13.5" customHeight="1" thickBot="1" x14ac:dyDescent="0.25">
      <c r="A16" s="128"/>
      <c r="B16" s="125"/>
      <c r="C16" s="125"/>
      <c r="D16" s="125"/>
      <c r="E16" s="125"/>
      <c r="F16" s="12" t="s">
        <v>7</v>
      </c>
      <c r="G16" s="13" t="s">
        <v>8</v>
      </c>
      <c r="H16" s="13" t="s">
        <v>9</v>
      </c>
      <c r="I16" s="125"/>
      <c r="J16" s="125"/>
    </row>
    <row r="17" spans="1:22" x14ac:dyDescent="0.2">
      <c r="A17" s="59">
        <v>1</v>
      </c>
      <c r="B17" s="60" t="s">
        <v>27</v>
      </c>
      <c r="C17" s="60" t="s">
        <v>34</v>
      </c>
      <c r="D17" s="63" t="s">
        <v>36</v>
      </c>
      <c r="E17" s="63" t="s">
        <v>36</v>
      </c>
      <c r="F17" s="61">
        <f t="shared" ref="F17:F21" si="0">+G17+H17*$C$11</f>
        <v>590794123.80400002</v>
      </c>
      <c r="G17" s="30">
        <v>93458689</v>
      </c>
      <c r="H17" s="28">
        <v>72209.460000000006</v>
      </c>
      <c r="I17" s="58" t="s">
        <v>35</v>
      </c>
      <c r="J17" s="59" t="s">
        <v>31</v>
      </c>
      <c r="K17" s="58" t="s">
        <v>44</v>
      </c>
    </row>
    <row r="18" spans="1:22" x14ac:dyDescent="0.2">
      <c r="A18" s="59">
        <v>2</v>
      </c>
      <c r="B18" s="60" t="s">
        <v>121</v>
      </c>
      <c r="C18" s="60" t="s">
        <v>34</v>
      </c>
      <c r="D18" s="63" t="s">
        <v>36</v>
      </c>
      <c r="E18" s="63" t="s">
        <v>36</v>
      </c>
      <c r="F18" s="61">
        <f t="shared" ref="F18" si="1">+G18+H18*$C$11</f>
        <v>18551000</v>
      </c>
      <c r="G18" s="30">
        <v>18551000</v>
      </c>
      <c r="H18" s="28">
        <v>0</v>
      </c>
      <c r="I18" s="58" t="s">
        <v>35</v>
      </c>
      <c r="J18" s="59" t="s">
        <v>31</v>
      </c>
      <c r="K18" s="58" t="s">
        <v>90</v>
      </c>
    </row>
    <row r="19" spans="1:22" x14ac:dyDescent="0.2">
      <c r="A19" s="59">
        <v>3</v>
      </c>
      <c r="B19" s="60" t="s">
        <v>136</v>
      </c>
      <c r="C19" s="60" t="s">
        <v>34</v>
      </c>
      <c r="D19" s="63" t="s">
        <v>36</v>
      </c>
      <c r="E19" s="63" t="s">
        <v>36</v>
      </c>
      <c r="F19" s="61">
        <f t="shared" si="0"/>
        <v>15490500</v>
      </c>
      <c r="G19" s="30">
        <v>15490500</v>
      </c>
      <c r="H19" s="28">
        <v>0</v>
      </c>
      <c r="I19" s="58" t="s">
        <v>35</v>
      </c>
      <c r="J19" s="59" t="s">
        <v>31</v>
      </c>
      <c r="K19" s="58" t="s">
        <v>90</v>
      </c>
    </row>
    <row r="20" spans="1:22" x14ac:dyDescent="0.2">
      <c r="A20" s="59">
        <v>4</v>
      </c>
      <c r="B20" s="60" t="s">
        <v>137</v>
      </c>
      <c r="C20" s="60" t="s">
        <v>34</v>
      </c>
      <c r="D20" s="63" t="s">
        <v>36</v>
      </c>
      <c r="E20" s="63" t="s">
        <v>36</v>
      </c>
      <c r="F20" s="61">
        <f t="shared" ref="F20" si="2">+G20+H20*$C$11</f>
        <v>47084668</v>
      </c>
      <c r="G20" s="30">
        <v>47084668</v>
      </c>
      <c r="H20" s="28">
        <v>0</v>
      </c>
      <c r="I20" s="58" t="s">
        <v>35</v>
      </c>
      <c r="J20" s="59" t="s">
        <v>31</v>
      </c>
      <c r="K20" s="58" t="s">
        <v>90</v>
      </c>
    </row>
    <row r="21" spans="1:22" x14ac:dyDescent="0.2">
      <c r="A21" s="59">
        <v>5</v>
      </c>
      <c r="B21" s="60" t="s">
        <v>138</v>
      </c>
      <c r="C21" s="60" t="s">
        <v>34</v>
      </c>
      <c r="D21" s="63" t="s">
        <v>36</v>
      </c>
      <c r="E21" s="63" t="s">
        <v>36</v>
      </c>
      <c r="F21" s="61">
        <f t="shared" si="0"/>
        <v>187500000</v>
      </c>
      <c r="G21" s="30">
        <v>187500000</v>
      </c>
      <c r="H21" s="28">
        <v>0</v>
      </c>
      <c r="I21" s="58" t="s">
        <v>35</v>
      </c>
      <c r="J21" s="59" t="s">
        <v>31</v>
      </c>
      <c r="K21" s="58" t="s">
        <v>90</v>
      </c>
    </row>
    <row r="22" spans="1:22" x14ac:dyDescent="0.2">
      <c r="A22" s="59">
        <v>6</v>
      </c>
      <c r="B22" s="60" t="s">
        <v>134</v>
      </c>
      <c r="C22" s="60" t="s">
        <v>34</v>
      </c>
      <c r="D22" s="63" t="s">
        <v>36</v>
      </c>
      <c r="E22" s="63" t="s">
        <v>36</v>
      </c>
      <c r="F22" s="61">
        <f t="shared" ref="F22" si="3">+G22+H22*$C$11</f>
        <v>13036512</v>
      </c>
      <c r="G22" s="30">
        <v>13036512</v>
      </c>
      <c r="H22" s="28">
        <v>0</v>
      </c>
      <c r="I22" s="58" t="s">
        <v>35</v>
      </c>
      <c r="J22" s="59" t="s">
        <v>31</v>
      </c>
      <c r="K22" s="58" t="s">
        <v>90</v>
      </c>
    </row>
    <row r="23" spans="1:22" ht="13.5" thickBot="1" x14ac:dyDescent="0.25">
      <c r="A23" s="59">
        <v>7</v>
      </c>
      <c r="B23" s="60" t="s">
        <v>28</v>
      </c>
      <c r="C23" s="60" t="s">
        <v>34</v>
      </c>
      <c r="D23" s="63" t="s">
        <v>36</v>
      </c>
      <c r="E23" s="63" t="s">
        <v>36</v>
      </c>
      <c r="F23" s="61">
        <f>+G23+H23*$C$11</f>
        <v>136753414.16999993</v>
      </c>
      <c r="G23" s="31">
        <f>443229627-G17-G18-G19-G20-G21-G22+24448366</f>
        <v>92556624</v>
      </c>
      <c r="H23" s="28">
        <f>78626.51-H17</f>
        <v>6417.0499999999884</v>
      </c>
      <c r="I23" s="58" t="s">
        <v>35</v>
      </c>
      <c r="J23" s="59" t="s">
        <v>31</v>
      </c>
      <c r="K23" s="58" t="s">
        <v>123</v>
      </c>
    </row>
    <row r="24" spans="1:22" ht="13.5" thickBot="1" x14ac:dyDescent="0.25">
      <c r="E24" s="116" t="s">
        <v>15</v>
      </c>
      <c r="F24" s="62">
        <f>+SUM(F17:F23)</f>
        <v>1009210217.974</v>
      </c>
      <c r="G24" s="32">
        <f>+SUM(G17:G23)</f>
        <v>467677993</v>
      </c>
      <c r="H24" s="29">
        <f>+SUM(H17:H23)</f>
        <v>78626.509999999995</v>
      </c>
    </row>
    <row r="25" spans="1:22" s="2" customFormat="1" ht="13.5" thickTop="1" x14ac:dyDescent="0.2">
      <c r="A25" s="5"/>
      <c r="B25" s="9"/>
      <c r="C25" s="9"/>
      <c r="D25" s="10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x14ac:dyDescent="0.2">
      <c r="F26" s="61"/>
    </row>
    <row r="27" spans="1:22" ht="18" hidden="1" x14ac:dyDescent="0.25">
      <c r="A27" s="11" t="s">
        <v>14</v>
      </c>
      <c r="F27" s="61"/>
    </row>
    <row r="28" spans="1:22" hidden="1" x14ac:dyDescent="0.2">
      <c r="F28" s="61"/>
    </row>
    <row r="29" spans="1:22" ht="12.75" hidden="1" customHeight="1" x14ac:dyDescent="0.2">
      <c r="A29" s="127" t="s">
        <v>1</v>
      </c>
      <c r="B29" s="124" t="s">
        <v>10</v>
      </c>
      <c r="C29" s="124" t="s">
        <v>3</v>
      </c>
      <c r="D29" s="124" t="s">
        <v>21</v>
      </c>
      <c r="E29" s="124" t="s">
        <v>4</v>
      </c>
      <c r="F29" s="117" t="s">
        <v>5</v>
      </c>
      <c r="G29" s="126" t="s">
        <v>5</v>
      </c>
      <c r="H29" s="126"/>
      <c r="I29" s="124" t="s">
        <v>6</v>
      </c>
      <c r="J29" s="124" t="s">
        <v>16</v>
      </c>
    </row>
    <row r="30" spans="1:22" ht="13.5" hidden="1" thickBot="1" x14ac:dyDescent="0.25">
      <c r="A30" s="128"/>
      <c r="B30" s="125"/>
      <c r="C30" s="125"/>
      <c r="D30" s="125"/>
      <c r="E30" s="125"/>
      <c r="F30" s="12" t="s">
        <v>7</v>
      </c>
      <c r="G30" s="13" t="s">
        <v>8</v>
      </c>
      <c r="H30" s="13" t="s">
        <v>9</v>
      </c>
      <c r="I30" s="125"/>
      <c r="J30" s="125"/>
    </row>
    <row r="31" spans="1:22" hidden="1" x14ac:dyDescent="0.2">
      <c r="A31" s="59">
        <v>1</v>
      </c>
      <c r="B31" s="60" t="s">
        <v>27</v>
      </c>
      <c r="C31" s="60" t="s">
        <v>34</v>
      </c>
      <c r="D31" s="63" t="s">
        <v>36</v>
      </c>
      <c r="E31" s="63" t="s">
        <v>36</v>
      </c>
      <c r="F31" s="61">
        <f>+G31+H31*$C$11</f>
        <v>0</v>
      </c>
      <c r="G31" s="34">
        <v>0</v>
      </c>
      <c r="H31" s="67"/>
      <c r="I31" s="58" t="s">
        <v>35</v>
      </c>
      <c r="J31" s="59" t="s">
        <v>31</v>
      </c>
    </row>
    <row r="32" spans="1:22" hidden="1" x14ac:dyDescent="0.2">
      <c r="A32" s="59">
        <v>1</v>
      </c>
      <c r="B32" s="60" t="s">
        <v>26</v>
      </c>
      <c r="C32" s="60" t="s">
        <v>34</v>
      </c>
      <c r="D32" s="63" t="s">
        <v>36</v>
      </c>
      <c r="E32" s="63" t="s">
        <v>36</v>
      </c>
      <c r="F32" s="61">
        <f>+G32+H32*$C$11</f>
        <v>28816797</v>
      </c>
      <c r="G32" s="64">
        <v>28816797</v>
      </c>
      <c r="H32" s="67">
        <v>0</v>
      </c>
      <c r="I32" s="58" t="s">
        <v>35</v>
      </c>
      <c r="J32" s="59" t="s">
        <v>31</v>
      </c>
      <c r="K32" s="58" t="s">
        <v>44</v>
      </c>
    </row>
    <row r="33" spans="1:10" ht="3" hidden="1" customHeight="1" thickBot="1" x14ac:dyDescent="0.25">
      <c r="A33" s="15"/>
      <c r="B33" s="16"/>
      <c r="C33" s="16"/>
      <c r="D33" s="15"/>
      <c r="E33" s="17"/>
      <c r="F33" s="18"/>
      <c r="G33" s="27"/>
      <c r="H33" s="33"/>
      <c r="I33" s="15"/>
      <c r="J33" s="15"/>
    </row>
    <row r="34" spans="1:10" ht="13.5" hidden="1" thickBot="1" x14ac:dyDescent="0.25">
      <c r="E34" s="116" t="s">
        <v>15</v>
      </c>
      <c r="F34" s="62">
        <f>+SUM(F31:F33)</f>
        <v>28816797</v>
      </c>
      <c r="G34" s="62">
        <f>+SUM(G31:G33)</f>
        <v>28816797</v>
      </c>
      <c r="H34" s="66">
        <f>+SUM(H31:H33)</f>
        <v>0</v>
      </c>
    </row>
    <row r="35" spans="1:10" ht="13.5" hidden="1" thickTop="1" x14ac:dyDescent="0.2">
      <c r="F35" s="61"/>
    </row>
    <row r="36" spans="1:10" x14ac:dyDescent="0.2">
      <c r="F36" s="61"/>
    </row>
    <row r="37" spans="1:10" x14ac:dyDescent="0.2">
      <c r="B37" s="60" t="s">
        <v>91</v>
      </c>
      <c r="F37" s="61"/>
    </row>
    <row r="38" spans="1:10" x14ac:dyDescent="0.2">
      <c r="B38" s="60" t="s">
        <v>124</v>
      </c>
      <c r="F38" s="61"/>
    </row>
    <row r="39" spans="1:10" x14ac:dyDescent="0.2">
      <c r="B39" s="60" t="s">
        <v>125</v>
      </c>
      <c r="F39" s="61"/>
    </row>
    <row r="40" spans="1:10" x14ac:dyDescent="0.2">
      <c r="F40" s="61"/>
    </row>
    <row r="41" spans="1:10" x14ac:dyDescent="0.2">
      <c r="F41" s="61"/>
      <c r="H41" s="123" t="s">
        <v>126</v>
      </c>
      <c r="I41" s="123"/>
    </row>
    <row r="42" spans="1:10" x14ac:dyDescent="0.2">
      <c r="F42" s="61"/>
      <c r="H42" s="123" t="s">
        <v>127</v>
      </c>
      <c r="I42" s="123"/>
    </row>
    <row r="43" spans="1:10" x14ac:dyDescent="0.2">
      <c r="F43" s="61"/>
    </row>
    <row r="44" spans="1:10" x14ac:dyDescent="0.2">
      <c r="F44" s="61"/>
    </row>
    <row r="45" spans="1:10" x14ac:dyDescent="0.2">
      <c r="F45" s="61"/>
    </row>
    <row r="46" spans="1:10" x14ac:dyDescent="0.2">
      <c r="F46" s="61"/>
    </row>
    <row r="47" spans="1:10" x14ac:dyDescent="0.2">
      <c r="F47" s="61"/>
    </row>
    <row r="48" spans="1:10" x14ac:dyDescent="0.2">
      <c r="F48" s="61"/>
    </row>
    <row r="49" spans="6:6" x14ac:dyDescent="0.2">
      <c r="F49" s="61"/>
    </row>
    <row r="50" spans="6:6" x14ac:dyDescent="0.2">
      <c r="F50" s="61"/>
    </row>
    <row r="51" spans="6:6" x14ac:dyDescent="0.2">
      <c r="F51" s="61"/>
    </row>
    <row r="52" spans="6:6" x14ac:dyDescent="0.2">
      <c r="F52" s="61"/>
    </row>
    <row r="53" spans="6:6" x14ac:dyDescent="0.2">
      <c r="F53" s="61"/>
    </row>
    <row r="54" spans="6:6" x14ac:dyDescent="0.2">
      <c r="F54" s="61"/>
    </row>
    <row r="55" spans="6:6" x14ac:dyDescent="0.2">
      <c r="F55" s="61"/>
    </row>
    <row r="56" spans="6:6" x14ac:dyDescent="0.2">
      <c r="F56" s="61"/>
    </row>
    <row r="57" spans="6:6" x14ac:dyDescent="0.2">
      <c r="F57" s="61"/>
    </row>
    <row r="58" spans="6:6" x14ac:dyDescent="0.2">
      <c r="F58" s="61"/>
    </row>
    <row r="59" spans="6:6" x14ac:dyDescent="0.2">
      <c r="F59" s="61"/>
    </row>
    <row r="60" spans="6:6" x14ac:dyDescent="0.2">
      <c r="F60" s="61"/>
    </row>
    <row r="61" spans="6:6" x14ac:dyDescent="0.2">
      <c r="F61" s="61"/>
    </row>
    <row r="62" spans="6:6" x14ac:dyDescent="0.2">
      <c r="F62" s="61"/>
    </row>
    <row r="63" spans="6:6" x14ac:dyDescent="0.2">
      <c r="F63" s="61"/>
    </row>
    <row r="64" spans="6:6" x14ac:dyDescent="0.2">
      <c r="F64" s="61"/>
    </row>
    <row r="65" spans="6:6" x14ac:dyDescent="0.2">
      <c r="F65" s="61"/>
    </row>
    <row r="66" spans="6:6" x14ac:dyDescent="0.2">
      <c r="F66" s="61"/>
    </row>
    <row r="67" spans="6:6" x14ac:dyDescent="0.2">
      <c r="F67" s="61"/>
    </row>
    <row r="68" spans="6:6" x14ac:dyDescent="0.2">
      <c r="F68" s="61"/>
    </row>
    <row r="69" spans="6:6" x14ac:dyDescent="0.2">
      <c r="F69" s="61"/>
    </row>
    <row r="70" spans="6:6" x14ac:dyDescent="0.2">
      <c r="F70" s="61"/>
    </row>
    <row r="71" spans="6:6" x14ac:dyDescent="0.2">
      <c r="F71" s="61"/>
    </row>
    <row r="72" spans="6:6" x14ac:dyDescent="0.2">
      <c r="F72" s="61"/>
    </row>
    <row r="73" spans="6:6" x14ac:dyDescent="0.2">
      <c r="F73" s="61"/>
    </row>
    <row r="74" spans="6:6" x14ac:dyDescent="0.2">
      <c r="F74" s="61"/>
    </row>
    <row r="75" spans="6:6" x14ac:dyDescent="0.2">
      <c r="F75" s="61"/>
    </row>
    <row r="76" spans="6:6" x14ac:dyDescent="0.2">
      <c r="F76" s="61"/>
    </row>
    <row r="77" spans="6:6" x14ac:dyDescent="0.2">
      <c r="F77" s="61"/>
    </row>
    <row r="78" spans="6:6" x14ac:dyDescent="0.2">
      <c r="F78" s="61"/>
    </row>
    <row r="79" spans="6:6" x14ac:dyDescent="0.2">
      <c r="F79" s="61"/>
    </row>
    <row r="80" spans="6:6" x14ac:dyDescent="0.2">
      <c r="F80" s="61"/>
    </row>
    <row r="81" spans="6:6" x14ac:dyDescent="0.2">
      <c r="F81" s="61"/>
    </row>
    <row r="82" spans="6:6" x14ac:dyDescent="0.2">
      <c r="F82" s="61"/>
    </row>
    <row r="83" spans="6:6" x14ac:dyDescent="0.2">
      <c r="F83" s="61"/>
    </row>
    <row r="84" spans="6:6" x14ac:dyDescent="0.2">
      <c r="F84" s="61"/>
    </row>
    <row r="85" spans="6:6" x14ac:dyDescent="0.2">
      <c r="F85" s="61"/>
    </row>
    <row r="86" spans="6:6" x14ac:dyDescent="0.2">
      <c r="F86" s="61"/>
    </row>
    <row r="87" spans="6:6" x14ac:dyDescent="0.2">
      <c r="F87" s="61"/>
    </row>
    <row r="88" spans="6:6" x14ac:dyDescent="0.2">
      <c r="F88" s="61"/>
    </row>
    <row r="89" spans="6:6" x14ac:dyDescent="0.2">
      <c r="F89" s="61"/>
    </row>
    <row r="90" spans="6:6" x14ac:dyDescent="0.2">
      <c r="F90" s="61"/>
    </row>
    <row r="91" spans="6:6" x14ac:dyDescent="0.2">
      <c r="F91" s="61"/>
    </row>
    <row r="92" spans="6:6" x14ac:dyDescent="0.2">
      <c r="F92" s="61"/>
    </row>
    <row r="93" spans="6:6" x14ac:dyDescent="0.2">
      <c r="F93" s="61"/>
    </row>
    <row r="94" spans="6:6" x14ac:dyDescent="0.2">
      <c r="F94" s="61"/>
    </row>
    <row r="95" spans="6:6" x14ac:dyDescent="0.2">
      <c r="F95" s="61"/>
    </row>
    <row r="96" spans="6:6" x14ac:dyDescent="0.2">
      <c r="F96" s="61"/>
    </row>
  </sheetData>
  <mergeCells count="18">
    <mergeCell ref="C15:C16"/>
    <mergeCell ref="C29:C30"/>
    <mergeCell ref="A15:A16"/>
    <mergeCell ref="B15:B16"/>
    <mergeCell ref="D15:D16"/>
    <mergeCell ref="A29:A30"/>
    <mergeCell ref="B29:B30"/>
    <mergeCell ref="D29:D30"/>
    <mergeCell ref="H42:I42"/>
    <mergeCell ref="J15:J16"/>
    <mergeCell ref="J29:J30"/>
    <mergeCell ref="E29:E30"/>
    <mergeCell ref="G29:H29"/>
    <mergeCell ref="I29:I30"/>
    <mergeCell ref="I15:I16"/>
    <mergeCell ref="G15:H15"/>
    <mergeCell ref="E15:E16"/>
    <mergeCell ref="H41:I41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9"/>
  <sheetViews>
    <sheetView view="pageBreakPreview" topLeftCell="A19" zoomScaleNormal="100" zoomScaleSheetLayoutView="100" workbookViewId="0">
      <selection activeCell="B44" sqref="B44"/>
    </sheetView>
  </sheetViews>
  <sheetFormatPr baseColWidth="10" defaultColWidth="9.140625" defaultRowHeight="12.75" x14ac:dyDescent="0.2"/>
  <cols>
    <col min="1" max="1" width="5.7109375" style="58" customWidth="1"/>
    <col min="2" max="2" width="38.85546875" style="60" customWidth="1"/>
    <col min="3" max="4" width="12.7109375" style="58" customWidth="1"/>
    <col min="5" max="5" width="12.7109375" style="59" customWidth="1"/>
    <col min="6" max="6" width="13.7109375" style="19" customWidth="1"/>
    <col min="7" max="7" width="14.7109375" style="58" customWidth="1"/>
    <col min="8" max="8" width="14.5703125" style="58" customWidth="1"/>
    <col min="9" max="9" width="23.85546875" style="58" customWidth="1"/>
    <col min="10" max="10" width="14.7109375" style="58" customWidth="1"/>
    <col min="11" max="11" width="4.5703125" style="58" customWidth="1"/>
    <col min="12" max="12" width="11.140625" style="58" customWidth="1"/>
    <col min="13" max="13" width="9.140625" style="58" customWidth="1"/>
    <col min="14" max="16384" width="9.140625" style="58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s="65" customFormat="1" x14ac:dyDescent="0.2">
      <c r="A8" s="65" t="str">
        <f>+Índice!C16</f>
        <v xml:space="preserve">Deudas Financieras 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s="2" customForma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2" customFormat="1" x14ac:dyDescent="0.2">
      <c r="A10" s="4" t="s">
        <v>12</v>
      </c>
      <c r="B10" s="5"/>
      <c r="C10" s="24">
        <f>+Índice!D12</f>
        <v>44561</v>
      </c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2" customFormat="1" x14ac:dyDescent="0.2">
      <c r="A11" s="4" t="s">
        <v>13</v>
      </c>
      <c r="B11" s="5"/>
      <c r="C11" s="25">
        <f>+Índice!D13</f>
        <v>6887.4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2" customFormat="1" x14ac:dyDescent="0.2">
      <c r="A12" s="8"/>
      <c r="B12" s="9"/>
      <c r="C12" s="10"/>
      <c r="D12" s="1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2" customFormat="1" ht="18" x14ac:dyDescent="0.25">
      <c r="A13" s="11" t="s">
        <v>0</v>
      </c>
      <c r="B13" s="9"/>
      <c r="C13" s="10"/>
      <c r="D13" s="1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s="2" customFormat="1" x14ac:dyDescent="0.2">
      <c r="A14" s="5"/>
      <c r="B14" s="9"/>
      <c r="C14" s="10"/>
      <c r="D14" s="1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2.75" customHeight="1" x14ac:dyDescent="0.2">
      <c r="A15" s="127" t="s">
        <v>1</v>
      </c>
      <c r="B15" s="124" t="s">
        <v>2</v>
      </c>
      <c r="C15" s="124" t="s">
        <v>3</v>
      </c>
      <c r="D15" s="124" t="s">
        <v>20</v>
      </c>
      <c r="E15" s="124" t="s">
        <v>4</v>
      </c>
      <c r="F15" s="117" t="s">
        <v>5</v>
      </c>
      <c r="G15" s="126" t="s">
        <v>5</v>
      </c>
      <c r="H15" s="126"/>
      <c r="I15" s="124" t="s">
        <v>6</v>
      </c>
      <c r="J15" s="124" t="s">
        <v>16</v>
      </c>
    </row>
    <row r="16" spans="1:22" ht="13.5" thickBot="1" x14ac:dyDescent="0.25">
      <c r="A16" s="128"/>
      <c r="B16" s="125"/>
      <c r="C16" s="125"/>
      <c r="D16" s="125"/>
      <c r="E16" s="125"/>
      <c r="F16" s="12" t="s">
        <v>7</v>
      </c>
      <c r="G16" s="13" t="s">
        <v>8</v>
      </c>
      <c r="H16" s="13" t="s">
        <v>9</v>
      </c>
      <c r="I16" s="125"/>
      <c r="J16" s="125"/>
    </row>
    <row r="17" spans="1:14" x14ac:dyDescent="0.2">
      <c r="A17" s="59">
        <v>1</v>
      </c>
      <c r="B17" s="60" t="s">
        <v>22</v>
      </c>
      <c r="C17" s="58" t="s">
        <v>29</v>
      </c>
      <c r="D17" s="104">
        <v>43888</v>
      </c>
      <c r="E17" s="63">
        <v>44614</v>
      </c>
      <c r="F17" s="61">
        <f>+G17+H17*$C$11</f>
        <v>99930822</v>
      </c>
      <c r="G17" s="105">
        <f>99930822</f>
        <v>99930822</v>
      </c>
      <c r="H17" s="67"/>
      <c r="I17" s="58" t="s">
        <v>133</v>
      </c>
      <c r="J17" s="68" t="s">
        <v>31</v>
      </c>
      <c r="L17" s="64"/>
    </row>
    <row r="18" spans="1:14" x14ac:dyDescent="0.2">
      <c r="A18" s="59">
        <v>2</v>
      </c>
      <c r="B18" s="60" t="s">
        <v>115</v>
      </c>
      <c r="C18" s="58" t="s">
        <v>29</v>
      </c>
      <c r="D18" s="104">
        <v>43957</v>
      </c>
      <c r="E18" s="63">
        <v>44680</v>
      </c>
      <c r="F18" s="61">
        <f t="shared" ref="F18:F26" si="0">+G18+H18*$C$11</f>
        <v>135724477</v>
      </c>
      <c r="G18" s="105">
        <f>34523721+34162133+33720193+33318430</f>
        <v>135724477</v>
      </c>
      <c r="H18" s="67"/>
      <c r="I18" s="58" t="s">
        <v>30</v>
      </c>
      <c r="J18" s="68" t="s">
        <v>31</v>
      </c>
    </row>
    <row r="19" spans="1:14" x14ac:dyDescent="0.2">
      <c r="A19" s="59">
        <v>3</v>
      </c>
      <c r="B19" s="60" t="s">
        <v>24</v>
      </c>
      <c r="C19" s="58" t="s">
        <v>29</v>
      </c>
      <c r="D19" s="104">
        <v>43957</v>
      </c>
      <c r="E19" s="63">
        <v>45411</v>
      </c>
      <c r="F19" s="61">
        <f t="shared" si="0"/>
        <v>1510748648</v>
      </c>
      <c r="G19" s="105">
        <f>105469339+288038224+288038224+94922405+288038224+84375471+73828537+288038224</f>
        <v>1510748648</v>
      </c>
      <c r="H19" s="67"/>
      <c r="I19" s="58" t="s">
        <v>133</v>
      </c>
      <c r="J19" s="68" t="s">
        <v>31</v>
      </c>
      <c r="L19" s="64"/>
    </row>
    <row r="20" spans="1:14" x14ac:dyDescent="0.2">
      <c r="A20" s="59">
        <v>4</v>
      </c>
      <c r="B20" s="60" t="s">
        <v>116</v>
      </c>
      <c r="C20" s="58" t="s">
        <v>29</v>
      </c>
      <c r="D20" s="104">
        <v>43957</v>
      </c>
      <c r="E20" s="63">
        <v>44748</v>
      </c>
      <c r="F20" s="61">
        <f t="shared" si="0"/>
        <v>1156890352.8</v>
      </c>
      <c r="G20" s="64"/>
      <c r="H20" s="67">
        <f>(23995*6)+24002</f>
        <v>167972</v>
      </c>
      <c r="I20" s="58" t="s">
        <v>133</v>
      </c>
      <c r="J20" s="68" t="s">
        <v>31</v>
      </c>
    </row>
    <row r="21" spans="1:14" x14ac:dyDescent="0.2">
      <c r="A21" s="59">
        <v>5</v>
      </c>
      <c r="B21" s="60" t="s">
        <v>25</v>
      </c>
      <c r="C21" s="58" t="s">
        <v>29</v>
      </c>
      <c r="D21" s="104">
        <v>43978</v>
      </c>
      <c r="E21" s="63">
        <v>45028</v>
      </c>
      <c r="F21" s="61">
        <f t="shared" si="0"/>
        <v>1303675548</v>
      </c>
      <c r="G21" s="61">
        <f>115104145+113928779+112753412+111578046+110402679+109227313+108051945+106876579+105701212+104525846+103350479+102175113</f>
        <v>1303675548</v>
      </c>
      <c r="H21" s="67"/>
      <c r="I21" s="58" t="s">
        <v>133</v>
      </c>
      <c r="J21" s="68" t="s">
        <v>31</v>
      </c>
    </row>
    <row r="22" spans="1:14" x14ac:dyDescent="0.2">
      <c r="A22" s="59">
        <v>6</v>
      </c>
      <c r="B22" s="60" t="s">
        <v>92</v>
      </c>
      <c r="C22" s="58" t="s">
        <v>29</v>
      </c>
      <c r="D22" s="104">
        <v>43997</v>
      </c>
      <c r="E22" s="63">
        <v>44880</v>
      </c>
      <c r="F22" s="61">
        <f t="shared" si="0"/>
        <v>1015837095</v>
      </c>
      <c r="G22" s="64">
        <f>92349500*10+92342095</f>
        <v>1015837095</v>
      </c>
      <c r="H22" s="67"/>
      <c r="I22" s="58" t="s">
        <v>133</v>
      </c>
      <c r="J22" s="68" t="s">
        <v>31</v>
      </c>
    </row>
    <row r="23" spans="1:14" s="45" customFormat="1" x14ac:dyDescent="0.2">
      <c r="A23" s="59">
        <v>7</v>
      </c>
      <c r="B23" s="60" t="s">
        <v>39</v>
      </c>
      <c r="C23" s="58" t="s">
        <v>29</v>
      </c>
      <c r="D23" s="46">
        <v>44012</v>
      </c>
      <c r="E23" s="106">
        <v>45248</v>
      </c>
      <c r="F23" s="61">
        <f t="shared" si="0"/>
        <v>2816573724</v>
      </c>
      <c r="G23" s="61">
        <f>234714477*12</f>
        <v>2816573724</v>
      </c>
      <c r="H23" s="107"/>
      <c r="I23" s="58" t="s">
        <v>133</v>
      </c>
      <c r="J23" s="68" t="s">
        <v>31</v>
      </c>
    </row>
    <row r="24" spans="1:14" s="45" customFormat="1" x14ac:dyDescent="0.2">
      <c r="A24" s="59">
        <v>8</v>
      </c>
      <c r="B24" s="60" t="s">
        <v>23</v>
      </c>
      <c r="C24" s="58" t="s">
        <v>29</v>
      </c>
      <c r="D24" s="104">
        <v>44040</v>
      </c>
      <c r="E24" s="63">
        <v>45120</v>
      </c>
      <c r="F24" s="61">
        <f t="shared" si="0"/>
        <v>3862336917</v>
      </c>
      <c r="G24" s="105">
        <f>338613647+335567786+332521924+329476063+326430201+323384340+320338480+317292618+314246757+311200895+308155034+305109172</f>
        <v>3862336917</v>
      </c>
      <c r="H24" s="67"/>
      <c r="I24" s="58" t="s">
        <v>30</v>
      </c>
      <c r="J24" s="68" t="s">
        <v>31</v>
      </c>
    </row>
    <row r="25" spans="1:14" s="45" customFormat="1" x14ac:dyDescent="0.2">
      <c r="A25" s="59">
        <v>9</v>
      </c>
      <c r="B25" s="60" t="s">
        <v>43</v>
      </c>
      <c r="C25" s="58" t="s">
        <v>29</v>
      </c>
      <c r="D25" s="104">
        <v>44083</v>
      </c>
      <c r="E25" s="63">
        <v>45147</v>
      </c>
      <c r="F25" s="61">
        <f t="shared" si="0"/>
        <v>2076102948</v>
      </c>
      <c r="G25" s="61">
        <f>173008579*12</f>
        <v>2076102948</v>
      </c>
      <c r="H25" s="67"/>
      <c r="I25" s="58" t="s">
        <v>133</v>
      </c>
      <c r="J25" s="68" t="s">
        <v>31</v>
      </c>
    </row>
    <row r="26" spans="1:14" s="45" customFormat="1" ht="13.5" thickBot="1" x14ac:dyDescent="0.25">
      <c r="A26" s="59">
        <v>10</v>
      </c>
      <c r="B26" s="60" t="s">
        <v>39</v>
      </c>
      <c r="C26" s="58" t="s">
        <v>29</v>
      </c>
      <c r="D26" s="46">
        <v>44407</v>
      </c>
      <c r="E26" s="106">
        <v>45140</v>
      </c>
      <c r="F26" s="61">
        <f t="shared" si="0"/>
        <v>2232399462.6959996</v>
      </c>
      <c r="G26" s="61"/>
      <c r="H26" s="107">
        <f>27010.67*12</f>
        <v>324128.03999999998</v>
      </c>
      <c r="I26" s="58" t="s">
        <v>133</v>
      </c>
      <c r="J26" s="68" t="s">
        <v>31</v>
      </c>
    </row>
    <row r="27" spans="1:14" ht="13.5" thickBot="1" x14ac:dyDescent="0.25">
      <c r="E27" s="118" t="s">
        <v>15</v>
      </c>
      <c r="F27" s="62">
        <f>+SUM(F17:F26)</f>
        <v>16210219994.495998</v>
      </c>
      <c r="G27" s="62">
        <f>+SUM(G17:G26)</f>
        <v>12820930179</v>
      </c>
      <c r="H27" s="66">
        <f>+SUM(H17:H26)</f>
        <v>492100.04</v>
      </c>
      <c r="J27" s="59"/>
      <c r="L27" s="58">
        <v>26477379500.9505</v>
      </c>
      <c r="M27" s="58">
        <v>19588878090</v>
      </c>
      <c r="N27" s="58">
        <v>1011953.8500000001</v>
      </c>
    </row>
    <row r="28" spans="1:14" ht="13.5" thickTop="1" x14ac:dyDescent="0.2">
      <c r="F28" s="61"/>
      <c r="J28" s="59"/>
    </row>
    <row r="29" spans="1:14" ht="18" x14ac:dyDescent="0.25">
      <c r="A29" s="55" t="s">
        <v>14</v>
      </c>
      <c r="F29" s="61"/>
      <c r="J29" s="59"/>
    </row>
    <row r="30" spans="1:14" x14ac:dyDescent="0.2">
      <c r="F30" s="61"/>
      <c r="J30" s="59"/>
    </row>
    <row r="31" spans="1:14" ht="12.75" customHeight="1" x14ac:dyDescent="0.2">
      <c r="A31" s="127" t="s">
        <v>1</v>
      </c>
      <c r="B31" s="124" t="s">
        <v>2</v>
      </c>
      <c r="C31" s="124" t="s">
        <v>3</v>
      </c>
      <c r="D31" s="124" t="s">
        <v>20</v>
      </c>
      <c r="E31" s="124" t="s">
        <v>4</v>
      </c>
      <c r="F31" s="119" t="s">
        <v>5</v>
      </c>
      <c r="G31" s="126" t="s">
        <v>5</v>
      </c>
      <c r="H31" s="126"/>
      <c r="I31" s="124" t="s">
        <v>6</v>
      </c>
      <c r="J31" s="124" t="s">
        <v>16</v>
      </c>
    </row>
    <row r="32" spans="1:14" ht="13.5" thickBot="1" x14ac:dyDescent="0.25">
      <c r="A32" s="128"/>
      <c r="B32" s="125"/>
      <c r="C32" s="125"/>
      <c r="D32" s="125"/>
      <c r="E32" s="125"/>
      <c r="F32" s="56" t="s">
        <v>7</v>
      </c>
      <c r="G32" s="57" t="s">
        <v>8</v>
      </c>
      <c r="H32" s="57" t="s">
        <v>9</v>
      </c>
      <c r="I32" s="125"/>
      <c r="J32" s="125"/>
    </row>
    <row r="33" spans="1:14" x14ac:dyDescent="0.2">
      <c r="A33" s="59">
        <v>1</v>
      </c>
      <c r="B33" s="60" t="s">
        <v>24</v>
      </c>
      <c r="C33" s="58" t="s">
        <v>29</v>
      </c>
      <c r="D33" s="104">
        <v>43957</v>
      </c>
      <c r="E33" s="63">
        <v>45411</v>
      </c>
      <c r="F33" s="61">
        <f t="shared" ref="F33:F38" si="1">+G33+H33*$C$11</f>
        <v>1952058719</v>
      </c>
      <c r="G33" s="105">
        <f>63281603+52734670+42187736+31640802+21093867+12890697+(288038224*6)</f>
        <v>1952058719</v>
      </c>
      <c r="H33" s="67"/>
      <c r="I33" s="58" t="s">
        <v>133</v>
      </c>
      <c r="J33" s="68" t="s">
        <v>31</v>
      </c>
    </row>
    <row r="34" spans="1:14" x14ac:dyDescent="0.2">
      <c r="A34" s="59">
        <v>2</v>
      </c>
      <c r="B34" s="60" t="s">
        <v>25</v>
      </c>
      <c r="C34" s="58" t="s">
        <v>29</v>
      </c>
      <c r="D34" s="104">
        <v>43978</v>
      </c>
      <c r="E34" s="63">
        <v>45028</v>
      </c>
      <c r="F34" s="61">
        <f t="shared" si="1"/>
        <v>396946780</v>
      </c>
      <c r="G34" s="61">
        <f>100999746+99824379+98649012+97473643</f>
        <v>396946780</v>
      </c>
      <c r="H34" s="67"/>
      <c r="I34" s="58" t="s">
        <v>133</v>
      </c>
      <c r="J34" s="68" t="s">
        <v>31</v>
      </c>
    </row>
    <row r="35" spans="1:14" x14ac:dyDescent="0.2">
      <c r="A35" s="59">
        <v>3</v>
      </c>
      <c r="B35" s="60" t="s">
        <v>39</v>
      </c>
      <c r="C35" s="58" t="s">
        <v>29</v>
      </c>
      <c r="D35" s="46">
        <v>44012</v>
      </c>
      <c r="E35" s="106">
        <v>45248</v>
      </c>
      <c r="F35" s="61">
        <f t="shared" si="1"/>
        <v>2581859247</v>
      </c>
      <c r="G35" s="61">
        <f>234714477*11</f>
        <v>2581859247</v>
      </c>
      <c r="H35" s="107"/>
      <c r="I35" s="58" t="s">
        <v>133</v>
      </c>
      <c r="J35" s="68" t="s">
        <v>31</v>
      </c>
    </row>
    <row r="36" spans="1:14" s="45" customFormat="1" x14ac:dyDescent="0.2">
      <c r="A36" s="59">
        <v>4</v>
      </c>
      <c r="B36" s="60" t="s">
        <v>23</v>
      </c>
      <c r="C36" s="58" t="s">
        <v>29</v>
      </c>
      <c r="D36" s="104">
        <v>44040</v>
      </c>
      <c r="E36" s="63">
        <v>45120</v>
      </c>
      <c r="F36" s="61">
        <f t="shared" si="1"/>
        <v>2050480095</v>
      </c>
      <c r="G36" s="105">
        <f>302063311+299017449+295971588+292925726+289879865+286834003+283788153</f>
        <v>2050480095</v>
      </c>
      <c r="H36" s="67"/>
      <c r="I36" s="58" t="s">
        <v>30</v>
      </c>
      <c r="J36" s="68" t="s">
        <v>31</v>
      </c>
    </row>
    <row r="37" spans="1:14" s="45" customFormat="1" x14ac:dyDescent="0.2">
      <c r="A37" s="59">
        <v>5</v>
      </c>
      <c r="B37" s="60" t="s">
        <v>43</v>
      </c>
      <c r="C37" s="58" t="s">
        <v>29</v>
      </c>
      <c r="D37" s="104">
        <v>44083</v>
      </c>
      <c r="E37" s="63">
        <v>45147</v>
      </c>
      <c r="F37" s="61">
        <f t="shared" si="1"/>
        <v>1384068632</v>
      </c>
      <c r="G37" s="61">
        <f>173008579*8</f>
        <v>1384068632</v>
      </c>
      <c r="H37" s="67"/>
      <c r="I37" s="58" t="s">
        <v>133</v>
      </c>
      <c r="J37" s="68" t="s">
        <v>31</v>
      </c>
    </row>
    <row r="38" spans="1:14" s="45" customFormat="1" ht="13.5" thickBot="1" x14ac:dyDescent="0.25">
      <c r="A38" s="59">
        <v>6</v>
      </c>
      <c r="B38" s="60" t="s">
        <v>39</v>
      </c>
      <c r="C38" s="58" t="s">
        <v>29</v>
      </c>
      <c r="D38" s="46">
        <v>44407</v>
      </c>
      <c r="E38" s="106">
        <v>45140</v>
      </c>
      <c r="F38" s="61">
        <f t="shared" si="1"/>
        <v>1488266032.9679999</v>
      </c>
      <c r="G38" s="61"/>
      <c r="H38" s="107">
        <f>27010.67*7+27010.63</f>
        <v>216085.32</v>
      </c>
      <c r="I38" s="58" t="s">
        <v>133</v>
      </c>
      <c r="J38" s="68" t="s">
        <v>31</v>
      </c>
    </row>
    <row r="39" spans="1:14" ht="13.5" thickBot="1" x14ac:dyDescent="0.25">
      <c r="E39" s="116" t="s">
        <v>15</v>
      </c>
      <c r="F39" s="62">
        <f>+SUM(F33:F38)</f>
        <v>9853679505.9680004</v>
      </c>
      <c r="G39" s="62">
        <f>+SUM(G33:G38)</f>
        <v>8365413473</v>
      </c>
      <c r="H39" s="66">
        <f>+SUM(H33:H38)</f>
        <v>216085.32</v>
      </c>
      <c r="J39" s="59"/>
      <c r="L39" s="58">
        <v>20011391698.459999</v>
      </c>
      <c r="M39" s="58">
        <v>17887961952</v>
      </c>
      <c r="N39" s="58">
        <v>311942</v>
      </c>
    </row>
    <row r="40" spans="1:14" ht="13.5" thickTop="1" x14ac:dyDescent="0.2">
      <c r="F40" s="61"/>
      <c r="L40" s="64">
        <f>+L39-F39</f>
        <v>10157712192.491999</v>
      </c>
    </row>
    <row r="41" spans="1:14" x14ac:dyDescent="0.2">
      <c r="F41" s="61"/>
    </row>
    <row r="42" spans="1:14" x14ac:dyDescent="0.2">
      <c r="F42" s="61"/>
    </row>
    <row r="43" spans="1:14" x14ac:dyDescent="0.2">
      <c r="F43" s="61"/>
    </row>
    <row r="44" spans="1:14" x14ac:dyDescent="0.2">
      <c r="F44" s="61"/>
    </row>
    <row r="45" spans="1:14" x14ac:dyDescent="0.2">
      <c r="F45" s="61"/>
      <c r="H45" s="123" t="s">
        <v>126</v>
      </c>
      <c r="I45" s="123"/>
    </row>
    <row r="46" spans="1:14" x14ac:dyDescent="0.2">
      <c r="F46" s="61"/>
      <c r="H46" s="123" t="s">
        <v>127</v>
      </c>
      <c r="I46" s="123"/>
    </row>
    <row r="47" spans="1:14" x14ac:dyDescent="0.2">
      <c r="F47" s="61"/>
    </row>
    <row r="48" spans="1:14" x14ac:dyDescent="0.2">
      <c r="F48" s="61"/>
    </row>
    <row r="49" spans="6:6" x14ac:dyDescent="0.2">
      <c r="F49" s="61"/>
    </row>
    <row r="50" spans="6:6" x14ac:dyDescent="0.2">
      <c r="F50" s="61"/>
    </row>
    <row r="51" spans="6:6" x14ac:dyDescent="0.2">
      <c r="F51" s="61"/>
    </row>
    <row r="52" spans="6:6" x14ac:dyDescent="0.2">
      <c r="F52" s="61"/>
    </row>
    <row r="53" spans="6:6" x14ac:dyDescent="0.2">
      <c r="F53" s="61"/>
    </row>
    <row r="54" spans="6:6" x14ac:dyDescent="0.2">
      <c r="F54" s="61"/>
    </row>
    <row r="55" spans="6:6" x14ac:dyDescent="0.2">
      <c r="F55" s="61"/>
    </row>
    <row r="56" spans="6:6" x14ac:dyDescent="0.2">
      <c r="F56" s="61"/>
    </row>
    <row r="57" spans="6:6" x14ac:dyDescent="0.2">
      <c r="F57" s="61"/>
    </row>
    <row r="58" spans="6:6" x14ac:dyDescent="0.2">
      <c r="F58" s="61"/>
    </row>
    <row r="59" spans="6:6" x14ac:dyDescent="0.2">
      <c r="F59" s="61"/>
    </row>
    <row r="60" spans="6:6" x14ac:dyDescent="0.2">
      <c r="F60" s="61"/>
    </row>
    <row r="61" spans="6:6" x14ac:dyDescent="0.2">
      <c r="F61" s="61"/>
    </row>
    <row r="62" spans="6:6" x14ac:dyDescent="0.2">
      <c r="F62" s="61"/>
    </row>
    <row r="63" spans="6:6" x14ac:dyDescent="0.2">
      <c r="F63" s="61"/>
    </row>
    <row r="64" spans="6:6" x14ac:dyDescent="0.2">
      <c r="F64" s="61"/>
    </row>
    <row r="65" spans="2:6" x14ac:dyDescent="0.2">
      <c r="F65" s="61"/>
    </row>
    <row r="66" spans="2:6" x14ac:dyDescent="0.2">
      <c r="F66" s="61"/>
    </row>
    <row r="67" spans="2:6" x14ac:dyDescent="0.2">
      <c r="F67" s="61"/>
    </row>
    <row r="68" spans="2:6" x14ac:dyDescent="0.2">
      <c r="F68" s="61"/>
    </row>
    <row r="69" spans="2:6" x14ac:dyDescent="0.2">
      <c r="F69" s="61"/>
    </row>
    <row r="70" spans="2:6" x14ac:dyDescent="0.2">
      <c r="F70" s="61"/>
    </row>
    <row r="71" spans="2:6" x14ac:dyDescent="0.2">
      <c r="F71" s="61"/>
    </row>
    <row r="72" spans="2:6" x14ac:dyDescent="0.2">
      <c r="B72" s="58"/>
      <c r="E72" s="58"/>
      <c r="F72" s="61"/>
    </row>
    <row r="73" spans="2:6" x14ac:dyDescent="0.2">
      <c r="B73" s="58"/>
      <c r="E73" s="58"/>
      <c r="F73" s="61"/>
    </row>
    <row r="74" spans="2:6" x14ac:dyDescent="0.2">
      <c r="B74" s="58"/>
      <c r="E74" s="58"/>
      <c r="F74" s="61"/>
    </row>
    <row r="75" spans="2:6" x14ac:dyDescent="0.2">
      <c r="B75" s="58"/>
      <c r="E75" s="58"/>
      <c r="F75" s="61"/>
    </row>
    <row r="76" spans="2:6" x14ac:dyDescent="0.2">
      <c r="B76" s="58"/>
      <c r="E76" s="58"/>
      <c r="F76" s="61"/>
    </row>
    <row r="77" spans="2:6" x14ac:dyDescent="0.2">
      <c r="B77" s="58"/>
      <c r="E77" s="58"/>
      <c r="F77" s="61"/>
    </row>
    <row r="78" spans="2:6" x14ac:dyDescent="0.2">
      <c r="B78" s="58"/>
      <c r="E78" s="58"/>
      <c r="F78" s="61"/>
    </row>
    <row r="79" spans="2:6" x14ac:dyDescent="0.2">
      <c r="B79" s="58"/>
      <c r="E79" s="58"/>
      <c r="F79" s="61"/>
    </row>
    <row r="80" spans="2:6" x14ac:dyDescent="0.2">
      <c r="B80" s="58"/>
      <c r="E80" s="58"/>
      <c r="F80" s="61"/>
    </row>
    <row r="81" spans="2:6" x14ac:dyDescent="0.2">
      <c r="B81" s="58"/>
      <c r="E81" s="58"/>
      <c r="F81" s="61"/>
    </row>
    <row r="82" spans="2:6" x14ac:dyDescent="0.2">
      <c r="B82" s="58"/>
      <c r="E82" s="58"/>
      <c r="F82" s="61"/>
    </row>
    <row r="83" spans="2:6" x14ac:dyDescent="0.2">
      <c r="B83" s="58"/>
      <c r="E83" s="58"/>
      <c r="F83" s="61"/>
    </row>
    <row r="84" spans="2:6" x14ac:dyDescent="0.2">
      <c r="B84" s="58"/>
      <c r="E84" s="58"/>
      <c r="F84" s="61"/>
    </row>
    <row r="85" spans="2:6" x14ac:dyDescent="0.2">
      <c r="B85" s="58"/>
      <c r="E85" s="58"/>
      <c r="F85" s="61"/>
    </row>
    <row r="86" spans="2:6" x14ac:dyDescent="0.2">
      <c r="B86" s="58"/>
      <c r="E86" s="58"/>
      <c r="F86" s="61"/>
    </row>
    <row r="87" spans="2:6" x14ac:dyDescent="0.2">
      <c r="B87" s="58"/>
      <c r="E87" s="58"/>
      <c r="F87" s="61"/>
    </row>
    <row r="88" spans="2:6" x14ac:dyDescent="0.2">
      <c r="B88" s="58"/>
      <c r="E88" s="58"/>
      <c r="F88" s="61"/>
    </row>
    <row r="89" spans="2:6" x14ac:dyDescent="0.2">
      <c r="B89" s="58"/>
      <c r="E89" s="58"/>
      <c r="F89" s="61"/>
    </row>
    <row r="90" spans="2:6" x14ac:dyDescent="0.2">
      <c r="B90" s="58"/>
      <c r="E90" s="58"/>
      <c r="F90" s="61"/>
    </row>
    <row r="91" spans="2:6" x14ac:dyDescent="0.2">
      <c r="B91" s="58"/>
      <c r="E91" s="58"/>
      <c r="F91" s="61"/>
    </row>
    <row r="92" spans="2:6" x14ac:dyDescent="0.2">
      <c r="B92" s="58"/>
      <c r="E92" s="58"/>
      <c r="F92" s="61"/>
    </row>
    <row r="93" spans="2:6" x14ac:dyDescent="0.2">
      <c r="B93" s="58"/>
      <c r="E93" s="58"/>
      <c r="F93" s="61"/>
    </row>
    <row r="94" spans="2:6" x14ac:dyDescent="0.2">
      <c r="B94" s="58"/>
      <c r="E94" s="58"/>
      <c r="F94" s="61"/>
    </row>
    <row r="95" spans="2:6" x14ac:dyDescent="0.2">
      <c r="B95" s="58"/>
      <c r="E95" s="58"/>
      <c r="F95" s="61"/>
    </row>
    <row r="96" spans="2:6" x14ac:dyDescent="0.2">
      <c r="B96" s="58"/>
      <c r="E96" s="58"/>
      <c r="F96" s="61"/>
    </row>
    <row r="97" spans="2:6" x14ac:dyDescent="0.2">
      <c r="B97" s="58"/>
      <c r="E97" s="58"/>
      <c r="F97" s="61"/>
    </row>
    <row r="98" spans="2:6" x14ac:dyDescent="0.2">
      <c r="B98" s="58"/>
      <c r="E98" s="58"/>
      <c r="F98" s="61"/>
    </row>
    <row r="99" spans="2:6" x14ac:dyDescent="0.2">
      <c r="B99" s="58"/>
      <c r="E99" s="58"/>
      <c r="F99" s="61"/>
    </row>
  </sheetData>
  <sortState xmlns:xlrd2="http://schemas.microsoft.com/office/spreadsheetml/2017/richdata2" ref="B33:H37">
    <sortCondition ref="D33:D37"/>
  </sortState>
  <mergeCells count="18">
    <mergeCell ref="A15:A16"/>
    <mergeCell ref="E15:E16"/>
    <mergeCell ref="B15:B16"/>
    <mergeCell ref="A31:A32"/>
    <mergeCell ref="B31:B32"/>
    <mergeCell ref="C31:C32"/>
    <mergeCell ref="D31:D32"/>
    <mergeCell ref="E31:E32"/>
    <mergeCell ref="C15:C16"/>
    <mergeCell ref="D15:D16"/>
    <mergeCell ref="H45:I45"/>
    <mergeCell ref="H46:I46"/>
    <mergeCell ref="J15:J16"/>
    <mergeCell ref="J31:J32"/>
    <mergeCell ref="G31:H31"/>
    <mergeCell ref="I31:I32"/>
    <mergeCell ref="I15:I16"/>
    <mergeCell ref="G15:H15"/>
  </mergeCells>
  <phoneticPr fontId="4" type="noConversion"/>
  <printOptions horizontalCentered="1" verticalCentered="1"/>
  <pageMargins left="0.74803149606299213" right="0.74803149606299213" top="0.59055118110236227" bottom="0.98425196850393704" header="0" footer="0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6"/>
  <sheetViews>
    <sheetView view="pageBreakPreview" topLeftCell="A16" zoomScaleNormal="100" zoomScaleSheetLayoutView="100" workbookViewId="0">
      <selection activeCell="D24" sqref="D24"/>
    </sheetView>
  </sheetViews>
  <sheetFormatPr baseColWidth="10" defaultColWidth="9.140625" defaultRowHeight="12.75" x14ac:dyDescent="0.2"/>
  <cols>
    <col min="1" max="1" width="5.7109375" style="58" customWidth="1"/>
    <col min="2" max="2" width="30" style="60" customWidth="1"/>
    <col min="3" max="4" width="12.7109375" style="58" customWidth="1"/>
    <col min="5" max="5" width="12.7109375" style="59" customWidth="1"/>
    <col min="6" max="6" width="13.7109375" style="19" customWidth="1"/>
    <col min="7" max="8" width="13.7109375" style="58" customWidth="1"/>
    <col min="9" max="9" width="17.140625" style="58" customWidth="1"/>
    <col min="10" max="10" width="12.7109375" style="58" customWidth="1"/>
    <col min="11" max="11" width="5.28515625" style="58" customWidth="1"/>
    <col min="12" max="12" width="13.7109375" style="58" bestFit="1" customWidth="1"/>
    <col min="13" max="16384" width="9.140625" style="58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x14ac:dyDescent="0.2">
      <c r="A8" s="65" t="str">
        <f>+Índice!C17</f>
        <v xml:space="preserve">Deudas Financieras por Fideicomiso </v>
      </c>
      <c r="B8" s="58"/>
      <c r="E8" s="58"/>
      <c r="F8" s="58"/>
    </row>
    <row r="9" spans="1:22" s="2" customForma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2" customFormat="1" x14ac:dyDescent="0.2">
      <c r="A10" s="4" t="s">
        <v>12</v>
      </c>
      <c r="B10" s="5"/>
      <c r="C10" s="6">
        <f>+Índice!D12</f>
        <v>44561</v>
      </c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2" customFormat="1" x14ac:dyDescent="0.2">
      <c r="A11" s="4" t="s">
        <v>13</v>
      </c>
      <c r="B11" s="5"/>
      <c r="C11" s="25">
        <f>+Índice!D13</f>
        <v>6887.4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2" customFormat="1" x14ac:dyDescent="0.2">
      <c r="A12" s="8"/>
      <c r="B12" s="9"/>
      <c r="C12" s="10"/>
      <c r="D12" s="1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2" customFormat="1" ht="18" x14ac:dyDescent="0.25">
      <c r="A13" s="11" t="s">
        <v>0</v>
      </c>
      <c r="B13" s="9"/>
      <c r="C13" s="10"/>
      <c r="D13" s="1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s="2" customFormat="1" x14ac:dyDescent="0.2">
      <c r="A14" s="5"/>
      <c r="B14" s="9"/>
      <c r="C14" s="10"/>
      <c r="D14" s="1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2.75" customHeight="1" x14ac:dyDescent="0.2">
      <c r="A15" s="127" t="s">
        <v>1</v>
      </c>
      <c r="B15" s="124" t="s">
        <v>11</v>
      </c>
      <c r="C15" s="124" t="s">
        <v>3</v>
      </c>
      <c r="D15" s="124" t="s">
        <v>21</v>
      </c>
      <c r="E15" s="124" t="s">
        <v>4</v>
      </c>
      <c r="F15" s="117" t="s">
        <v>5</v>
      </c>
      <c r="G15" s="126" t="s">
        <v>5</v>
      </c>
      <c r="H15" s="126"/>
      <c r="I15" s="124" t="s">
        <v>6</v>
      </c>
      <c r="J15" s="124" t="s">
        <v>16</v>
      </c>
    </row>
    <row r="16" spans="1:22" ht="13.5" thickBot="1" x14ac:dyDescent="0.25">
      <c r="A16" s="128"/>
      <c r="B16" s="125"/>
      <c r="C16" s="125"/>
      <c r="D16" s="125"/>
      <c r="E16" s="125"/>
      <c r="F16" s="12" t="s">
        <v>7</v>
      </c>
      <c r="G16" s="13" t="s">
        <v>8</v>
      </c>
      <c r="H16" s="13" t="s">
        <v>9</v>
      </c>
      <c r="I16" s="125"/>
      <c r="J16" s="125"/>
    </row>
    <row r="17" spans="1:22" x14ac:dyDescent="0.2">
      <c r="A17" s="59">
        <v>1</v>
      </c>
      <c r="B17" s="60" t="s">
        <v>42</v>
      </c>
      <c r="C17" s="58" t="s">
        <v>29</v>
      </c>
      <c r="D17" s="82">
        <v>43978</v>
      </c>
      <c r="E17" s="63">
        <v>47618</v>
      </c>
      <c r="F17" s="61">
        <f t="shared" ref="F17" si="0">+G17+H17*$C$11</f>
        <v>3041343270</v>
      </c>
      <c r="G17" s="61">
        <f>742795749+130297653+732772852+722749956+712727060</f>
        <v>3041343270</v>
      </c>
      <c r="H17" s="67"/>
      <c r="I17" s="58" t="s">
        <v>41</v>
      </c>
      <c r="J17" s="68" t="s">
        <v>31</v>
      </c>
    </row>
    <row r="18" spans="1:22" x14ac:dyDescent="0.2">
      <c r="A18" s="59">
        <v>2</v>
      </c>
      <c r="B18" s="60" t="s">
        <v>93</v>
      </c>
      <c r="C18" s="58" t="s">
        <v>29</v>
      </c>
      <c r="D18" s="82">
        <v>43997</v>
      </c>
      <c r="E18" s="63">
        <v>46157</v>
      </c>
      <c r="F18" s="61">
        <f>+G18+H18*$C$11</f>
        <v>2360454012</v>
      </c>
      <c r="G18" s="61">
        <f>196704501*12</f>
        <v>2360454012</v>
      </c>
      <c r="H18" s="67"/>
      <c r="I18" s="58" t="s">
        <v>41</v>
      </c>
      <c r="J18" s="68" t="s">
        <v>31</v>
      </c>
    </row>
    <row r="19" spans="1:22" ht="13.5" thickBot="1" x14ac:dyDescent="0.25">
      <c r="A19" s="59">
        <v>3</v>
      </c>
      <c r="B19" s="60" t="s">
        <v>93</v>
      </c>
      <c r="C19" s="58" t="s">
        <v>29</v>
      </c>
      <c r="D19" s="82">
        <v>44457</v>
      </c>
      <c r="E19" s="63">
        <v>45553</v>
      </c>
      <c r="F19" s="61">
        <f>+G19+H19*$C$11</f>
        <v>231300001</v>
      </c>
      <c r="G19" s="61">
        <f>29293151+29944110+29944110+142118630</f>
        <v>231300001</v>
      </c>
      <c r="H19" s="67"/>
      <c r="I19" s="58" t="s">
        <v>41</v>
      </c>
      <c r="J19" s="68" t="s">
        <v>31</v>
      </c>
    </row>
    <row r="20" spans="1:22" ht="13.5" thickBot="1" x14ac:dyDescent="0.25">
      <c r="E20" s="116" t="s">
        <v>15</v>
      </c>
      <c r="F20" s="62">
        <f>+SUM(F17:F19)</f>
        <v>5633097283</v>
      </c>
      <c r="G20" s="62">
        <f>+SUM(G17:G19)</f>
        <v>5633097283</v>
      </c>
      <c r="H20" s="66">
        <f>+SUM(H17:H19)</f>
        <v>0</v>
      </c>
    </row>
    <row r="21" spans="1:22" s="2" customFormat="1" ht="13.5" thickTop="1" x14ac:dyDescent="0.2">
      <c r="A21" s="5"/>
      <c r="B21" s="9"/>
      <c r="C21" s="10"/>
      <c r="D21" s="10"/>
      <c r="E21" s="3"/>
      <c r="F21" s="3"/>
      <c r="G21" s="58"/>
      <c r="H21" s="58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x14ac:dyDescent="0.2">
      <c r="F22" s="61"/>
      <c r="G22" s="64"/>
    </row>
    <row r="23" spans="1:22" ht="18" x14ac:dyDescent="0.25">
      <c r="A23" s="11" t="s">
        <v>14</v>
      </c>
      <c r="F23" s="61"/>
    </row>
    <row r="24" spans="1:22" x14ac:dyDescent="0.2">
      <c r="F24" s="61"/>
    </row>
    <row r="25" spans="1:22" ht="12.75" customHeight="1" x14ac:dyDescent="0.2">
      <c r="A25" s="127" t="s">
        <v>1</v>
      </c>
      <c r="B25" s="124" t="s">
        <v>11</v>
      </c>
      <c r="C25" s="124" t="s">
        <v>3</v>
      </c>
      <c r="D25" s="124" t="s">
        <v>21</v>
      </c>
      <c r="E25" s="124" t="s">
        <v>4</v>
      </c>
      <c r="F25" s="117" t="s">
        <v>5</v>
      </c>
      <c r="G25" s="126" t="s">
        <v>5</v>
      </c>
      <c r="H25" s="126"/>
      <c r="I25" s="124" t="s">
        <v>6</v>
      </c>
      <c r="J25" s="124" t="s">
        <v>16</v>
      </c>
    </row>
    <row r="26" spans="1:22" ht="13.5" thickBot="1" x14ac:dyDescent="0.25">
      <c r="A26" s="128"/>
      <c r="B26" s="125"/>
      <c r="C26" s="125"/>
      <c r="D26" s="125"/>
      <c r="E26" s="125"/>
      <c r="F26" s="12" t="s">
        <v>7</v>
      </c>
      <c r="G26" s="57" t="s">
        <v>8</v>
      </c>
      <c r="H26" s="57" t="s">
        <v>9</v>
      </c>
      <c r="I26" s="125"/>
      <c r="J26" s="125"/>
    </row>
    <row r="27" spans="1:22" x14ac:dyDescent="0.2">
      <c r="A27" s="59">
        <v>1</v>
      </c>
      <c r="B27" s="60" t="s">
        <v>42</v>
      </c>
      <c r="C27" s="58" t="s">
        <v>29</v>
      </c>
      <c r="D27" s="82">
        <v>43978</v>
      </c>
      <c r="E27" s="63">
        <v>47618</v>
      </c>
      <c r="F27" s="61">
        <f t="shared" ref="F27" si="1">+G27+H27*$C$11</f>
        <v>17187350821</v>
      </c>
      <c r="G27" s="61">
        <f>702704163+692681267+682658371+672635474+662612578+652589681+642566785+632543889+622520992+612498096+602475200+592452303+582429407+572406510+562383614+552360718+542337821+532314925+522292029+512269132+502246236+493214615+481319309+472177547+462154650+452131754+442108858+432085961+422063065+412040175+114261019+98224385+82187750+66151116+50114482+34088862+18041214+3006868</f>
        <v>17187350821</v>
      </c>
      <c r="H27" s="67"/>
      <c r="I27" s="58" t="s">
        <v>41</v>
      </c>
      <c r="J27" s="68" t="s">
        <v>31</v>
      </c>
      <c r="L27" s="64"/>
    </row>
    <row r="28" spans="1:22" x14ac:dyDescent="0.2">
      <c r="A28" s="59">
        <v>2</v>
      </c>
      <c r="B28" s="60" t="s">
        <v>93</v>
      </c>
      <c r="C28" s="58" t="s">
        <v>29</v>
      </c>
      <c r="D28" s="82">
        <v>43997</v>
      </c>
      <c r="E28" s="63">
        <v>46157</v>
      </c>
      <c r="F28" s="61">
        <f t="shared" ref="F28" si="2">+G28+H28*$C$11</f>
        <v>8242748942</v>
      </c>
      <c r="G28" s="61">
        <f>196704501*31+(202529459*9)+322144280</f>
        <v>8242748942</v>
      </c>
      <c r="H28" s="67"/>
      <c r="I28" s="58" t="s">
        <v>41</v>
      </c>
      <c r="J28" s="68" t="s">
        <v>31</v>
      </c>
    </row>
    <row r="29" spans="1:22" ht="13.5" thickBot="1" x14ac:dyDescent="0.25">
      <c r="A29" s="59">
        <v>3</v>
      </c>
      <c r="B29" s="60" t="s">
        <v>93</v>
      </c>
      <c r="C29" s="58" t="s">
        <v>29</v>
      </c>
      <c r="D29" s="82">
        <v>44457</v>
      </c>
      <c r="E29" s="63">
        <v>45553</v>
      </c>
      <c r="F29" s="61">
        <f>+G29+H29*$C$11</f>
        <v>891449999</v>
      </c>
      <c r="G29" s="61">
        <f>138131507+134958082+131215069+127309315+123606986+119986027+116243013</f>
        <v>891449999</v>
      </c>
      <c r="H29" s="67"/>
      <c r="I29" s="58" t="s">
        <v>41</v>
      </c>
      <c r="J29" s="68" t="s">
        <v>31</v>
      </c>
    </row>
    <row r="30" spans="1:22" ht="13.5" thickBot="1" x14ac:dyDescent="0.25">
      <c r="E30" s="116" t="s">
        <v>15</v>
      </c>
      <c r="F30" s="62">
        <f>+SUM(F27:F29)</f>
        <v>26321549762</v>
      </c>
      <c r="G30" s="62">
        <f>+SUM(G27:G29)</f>
        <v>26321549762</v>
      </c>
      <c r="H30" s="120">
        <f t="shared" ref="H30" si="3">+SUM(H27:H29)</f>
        <v>0</v>
      </c>
    </row>
    <row r="31" spans="1:22" ht="13.5" thickTop="1" x14ac:dyDescent="0.2">
      <c r="E31" s="116"/>
      <c r="F31" s="35"/>
      <c r="G31" s="35"/>
      <c r="H31" s="35"/>
    </row>
    <row r="32" spans="1:22" x14ac:dyDescent="0.2">
      <c r="F32" s="61"/>
    </row>
    <row r="33" spans="2:9" x14ac:dyDescent="0.2">
      <c r="B33" s="60" t="s">
        <v>108</v>
      </c>
      <c r="F33" s="61"/>
    </row>
    <row r="34" spans="2:9" x14ac:dyDescent="0.2">
      <c r="B34" s="60" t="s">
        <v>94</v>
      </c>
      <c r="F34" s="61"/>
    </row>
    <row r="35" spans="2:9" x14ac:dyDescent="0.2">
      <c r="F35" s="61"/>
    </row>
    <row r="36" spans="2:9" x14ac:dyDescent="0.2">
      <c r="F36" s="61"/>
    </row>
    <row r="37" spans="2:9" x14ac:dyDescent="0.2">
      <c r="B37" s="60" t="s">
        <v>89</v>
      </c>
      <c r="F37" s="61"/>
    </row>
    <row r="38" spans="2:9" x14ac:dyDescent="0.2">
      <c r="F38" s="61"/>
    </row>
    <row r="39" spans="2:9" x14ac:dyDescent="0.2">
      <c r="F39" s="61"/>
    </row>
    <row r="40" spans="2:9" x14ac:dyDescent="0.2">
      <c r="F40" s="61"/>
    </row>
    <row r="41" spans="2:9" x14ac:dyDescent="0.2">
      <c r="B41" s="65"/>
      <c r="C41" s="65"/>
      <c r="F41" s="61"/>
    </row>
    <row r="42" spans="2:9" x14ac:dyDescent="0.2">
      <c r="F42" s="61"/>
      <c r="H42" s="123" t="s">
        <v>126</v>
      </c>
      <c r="I42" s="123"/>
    </row>
    <row r="43" spans="2:9" x14ac:dyDescent="0.2">
      <c r="F43" s="61"/>
      <c r="H43" s="123" t="s">
        <v>127</v>
      </c>
      <c r="I43" s="123"/>
    </row>
    <row r="44" spans="2:9" x14ac:dyDescent="0.2">
      <c r="F44" s="61"/>
    </row>
    <row r="45" spans="2:9" x14ac:dyDescent="0.2">
      <c r="F45" s="61"/>
    </row>
    <row r="46" spans="2:9" x14ac:dyDescent="0.2">
      <c r="F46" s="61"/>
    </row>
    <row r="47" spans="2:9" x14ac:dyDescent="0.2">
      <c r="F47" s="61"/>
    </row>
    <row r="48" spans="2:9" x14ac:dyDescent="0.2">
      <c r="F48" s="61"/>
    </row>
    <row r="49" spans="2:6" x14ac:dyDescent="0.2">
      <c r="F49" s="61"/>
    </row>
    <row r="50" spans="2:6" x14ac:dyDescent="0.2">
      <c r="F50" s="61"/>
    </row>
    <row r="51" spans="2:6" x14ac:dyDescent="0.2">
      <c r="F51" s="61"/>
    </row>
    <row r="52" spans="2:6" x14ac:dyDescent="0.2">
      <c r="F52" s="61"/>
    </row>
    <row r="53" spans="2:6" x14ac:dyDescent="0.2">
      <c r="F53" s="61"/>
    </row>
    <row r="54" spans="2:6" x14ac:dyDescent="0.2">
      <c r="B54" s="58"/>
      <c r="E54" s="58"/>
      <c r="F54" s="61"/>
    </row>
    <row r="55" spans="2:6" x14ac:dyDescent="0.2">
      <c r="B55" s="58"/>
      <c r="E55" s="58"/>
      <c r="F55" s="61"/>
    </row>
    <row r="56" spans="2:6" x14ac:dyDescent="0.2">
      <c r="B56" s="58"/>
      <c r="E56" s="58"/>
      <c r="F56" s="61"/>
    </row>
    <row r="57" spans="2:6" x14ac:dyDescent="0.2">
      <c r="B57" s="58"/>
      <c r="E57" s="58"/>
      <c r="F57" s="61"/>
    </row>
    <row r="58" spans="2:6" x14ac:dyDescent="0.2">
      <c r="B58" s="58"/>
      <c r="E58" s="58"/>
      <c r="F58" s="61"/>
    </row>
    <row r="59" spans="2:6" x14ac:dyDescent="0.2">
      <c r="B59" s="58"/>
      <c r="E59" s="58"/>
      <c r="F59" s="61"/>
    </row>
    <row r="60" spans="2:6" x14ac:dyDescent="0.2">
      <c r="B60" s="58"/>
      <c r="E60" s="58"/>
      <c r="F60" s="61"/>
    </row>
    <row r="61" spans="2:6" x14ac:dyDescent="0.2">
      <c r="B61" s="58"/>
      <c r="E61" s="58"/>
      <c r="F61" s="61"/>
    </row>
    <row r="62" spans="2:6" x14ac:dyDescent="0.2">
      <c r="B62" s="58"/>
      <c r="E62" s="58"/>
      <c r="F62" s="61"/>
    </row>
    <row r="63" spans="2:6" x14ac:dyDescent="0.2">
      <c r="B63" s="58"/>
      <c r="E63" s="58"/>
      <c r="F63" s="61"/>
    </row>
    <row r="64" spans="2:6" x14ac:dyDescent="0.2">
      <c r="B64" s="58"/>
      <c r="E64" s="58"/>
      <c r="F64" s="61"/>
    </row>
    <row r="65" spans="2:6" x14ac:dyDescent="0.2">
      <c r="B65" s="58"/>
      <c r="E65" s="58"/>
      <c r="F65" s="61"/>
    </row>
    <row r="66" spans="2:6" x14ac:dyDescent="0.2">
      <c r="B66" s="58"/>
      <c r="E66" s="58"/>
      <c r="F66" s="61"/>
    </row>
    <row r="67" spans="2:6" x14ac:dyDescent="0.2">
      <c r="B67" s="58"/>
      <c r="E67" s="58"/>
      <c r="F67" s="61"/>
    </row>
    <row r="68" spans="2:6" x14ac:dyDescent="0.2">
      <c r="B68" s="58"/>
      <c r="E68" s="58"/>
      <c r="F68" s="61"/>
    </row>
    <row r="69" spans="2:6" x14ac:dyDescent="0.2">
      <c r="B69" s="58"/>
      <c r="E69" s="58"/>
      <c r="F69" s="61"/>
    </row>
    <row r="70" spans="2:6" x14ac:dyDescent="0.2">
      <c r="B70" s="58"/>
      <c r="E70" s="58"/>
      <c r="F70" s="61"/>
    </row>
    <row r="71" spans="2:6" x14ac:dyDescent="0.2">
      <c r="B71" s="58"/>
      <c r="E71" s="58"/>
      <c r="F71" s="61"/>
    </row>
    <row r="72" spans="2:6" x14ac:dyDescent="0.2">
      <c r="B72" s="58"/>
      <c r="E72" s="58"/>
      <c r="F72" s="61"/>
    </row>
    <row r="73" spans="2:6" x14ac:dyDescent="0.2">
      <c r="B73" s="58"/>
      <c r="E73" s="58"/>
      <c r="F73" s="61"/>
    </row>
    <row r="74" spans="2:6" x14ac:dyDescent="0.2">
      <c r="B74" s="58"/>
      <c r="E74" s="58"/>
      <c r="F74" s="61"/>
    </row>
    <row r="75" spans="2:6" x14ac:dyDescent="0.2">
      <c r="B75" s="58"/>
      <c r="E75" s="58"/>
      <c r="F75" s="61"/>
    </row>
    <row r="76" spans="2:6" x14ac:dyDescent="0.2">
      <c r="B76" s="58"/>
      <c r="E76" s="58"/>
      <c r="F76" s="61"/>
    </row>
    <row r="77" spans="2:6" x14ac:dyDescent="0.2">
      <c r="B77" s="58"/>
      <c r="E77" s="58"/>
      <c r="F77" s="61"/>
    </row>
    <row r="78" spans="2:6" x14ac:dyDescent="0.2">
      <c r="B78" s="58"/>
      <c r="E78" s="58"/>
      <c r="F78" s="61"/>
    </row>
    <row r="79" spans="2:6" x14ac:dyDescent="0.2">
      <c r="B79" s="58"/>
      <c r="E79" s="58"/>
      <c r="F79" s="61"/>
    </row>
    <row r="80" spans="2:6" x14ac:dyDescent="0.2">
      <c r="B80" s="58"/>
      <c r="E80" s="58"/>
      <c r="F80" s="61"/>
    </row>
    <row r="81" spans="2:6" x14ac:dyDescent="0.2">
      <c r="B81" s="58"/>
      <c r="E81" s="58"/>
      <c r="F81" s="61"/>
    </row>
    <row r="82" spans="2:6" x14ac:dyDescent="0.2">
      <c r="B82" s="58"/>
      <c r="E82" s="58"/>
      <c r="F82" s="61"/>
    </row>
    <row r="83" spans="2:6" x14ac:dyDescent="0.2">
      <c r="B83" s="58"/>
      <c r="E83" s="58"/>
      <c r="F83" s="61"/>
    </row>
    <row r="84" spans="2:6" x14ac:dyDescent="0.2">
      <c r="B84" s="58"/>
      <c r="E84" s="58"/>
      <c r="F84" s="61"/>
    </row>
    <row r="85" spans="2:6" x14ac:dyDescent="0.2">
      <c r="B85" s="58"/>
      <c r="E85" s="58"/>
      <c r="F85" s="61"/>
    </row>
    <row r="86" spans="2:6" x14ac:dyDescent="0.2">
      <c r="B86" s="58"/>
      <c r="E86" s="58"/>
      <c r="F86" s="61"/>
    </row>
    <row r="87" spans="2:6" x14ac:dyDescent="0.2">
      <c r="B87" s="58"/>
      <c r="E87" s="58"/>
      <c r="F87" s="61"/>
    </row>
    <row r="88" spans="2:6" x14ac:dyDescent="0.2">
      <c r="B88" s="58"/>
      <c r="E88" s="58"/>
      <c r="F88" s="61"/>
    </row>
    <row r="89" spans="2:6" x14ac:dyDescent="0.2">
      <c r="B89" s="58"/>
      <c r="E89" s="58"/>
      <c r="F89" s="61"/>
    </row>
    <row r="90" spans="2:6" x14ac:dyDescent="0.2">
      <c r="B90" s="58"/>
      <c r="E90" s="58"/>
      <c r="F90" s="61"/>
    </row>
    <row r="91" spans="2:6" x14ac:dyDescent="0.2">
      <c r="B91" s="58"/>
      <c r="E91" s="58"/>
      <c r="F91" s="61"/>
    </row>
    <row r="92" spans="2:6" x14ac:dyDescent="0.2">
      <c r="B92" s="58"/>
      <c r="E92" s="58"/>
      <c r="F92" s="61"/>
    </row>
    <row r="93" spans="2:6" x14ac:dyDescent="0.2">
      <c r="B93" s="58"/>
      <c r="E93" s="58"/>
      <c r="F93" s="61"/>
    </row>
    <row r="94" spans="2:6" x14ac:dyDescent="0.2">
      <c r="B94" s="58"/>
      <c r="E94" s="58"/>
      <c r="F94" s="61"/>
    </row>
    <row r="95" spans="2:6" x14ac:dyDescent="0.2">
      <c r="B95" s="58"/>
      <c r="E95" s="58"/>
      <c r="F95" s="61"/>
    </row>
    <row r="96" spans="2:6" x14ac:dyDescent="0.2">
      <c r="B96" s="58"/>
      <c r="E96" s="58"/>
      <c r="F96" s="61"/>
    </row>
  </sheetData>
  <mergeCells count="18">
    <mergeCell ref="H42:I42"/>
    <mergeCell ref="H43:I43"/>
    <mergeCell ref="I15:I16"/>
    <mergeCell ref="J15:J16"/>
    <mergeCell ref="A25:A26"/>
    <mergeCell ref="B25:B26"/>
    <mergeCell ref="C25:C26"/>
    <mergeCell ref="D25:D26"/>
    <mergeCell ref="E25:E26"/>
    <mergeCell ref="G25:H25"/>
    <mergeCell ref="I25:I26"/>
    <mergeCell ref="J25:J26"/>
    <mergeCell ref="A15:A16"/>
    <mergeCell ref="B15:B16"/>
    <mergeCell ref="C15:C16"/>
    <mergeCell ref="D15:D16"/>
    <mergeCell ref="E15:E16"/>
    <mergeCell ref="G15:H15"/>
  </mergeCells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N67"/>
  <sheetViews>
    <sheetView view="pageBreakPreview" topLeftCell="A49" zoomScale="85" zoomScaleNormal="100" zoomScaleSheetLayoutView="85" workbookViewId="0">
      <selection activeCell="G59" sqref="G59"/>
    </sheetView>
  </sheetViews>
  <sheetFormatPr baseColWidth="10" defaultRowHeight="12.75" x14ac:dyDescent="0.2"/>
  <cols>
    <col min="1" max="1" width="3.5703125" customWidth="1"/>
    <col min="2" max="2" width="8.5703125" customWidth="1"/>
    <col min="3" max="3" width="17.85546875" customWidth="1"/>
    <col min="5" max="5" width="13.5703125" customWidth="1"/>
    <col min="6" max="6" width="14.5703125" customWidth="1"/>
    <col min="7" max="7" width="14.42578125" customWidth="1"/>
  </cols>
  <sheetData>
    <row r="1" spans="2:18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8" spans="2:18" s="83" customFormat="1" x14ac:dyDescent="0.2">
      <c r="B8" s="84" t="str">
        <f>+Índice!C18</f>
        <v>Deudas Financieras por Bonos</v>
      </c>
    </row>
    <row r="9" spans="2:18" x14ac:dyDescent="0.2"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</row>
    <row r="10" spans="2:18" x14ac:dyDescent="0.2">
      <c r="B10" s="86" t="s">
        <v>12</v>
      </c>
      <c r="C10" s="87"/>
      <c r="D10" s="88">
        <f>+Índice!D12</f>
        <v>44561</v>
      </c>
      <c r="E10" s="88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</row>
    <row r="11" spans="2:18" x14ac:dyDescent="0.2">
      <c r="B11" s="86" t="s">
        <v>13</v>
      </c>
      <c r="C11" s="87"/>
      <c r="D11" s="89">
        <f>+Índice!D13</f>
        <v>6887.4</v>
      </c>
      <c r="E11" s="90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</row>
    <row r="12" spans="2:18" x14ac:dyDescent="0.2">
      <c r="B12" s="91"/>
      <c r="C12" s="92"/>
      <c r="D12" s="93"/>
      <c r="E12" s="93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</row>
    <row r="13" spans="2:18" ht="18" x14ac:dyDescent="0.25">
      <c r="B13" s="94" t="s">
        <v>0</v>
      </c>
      <c r="C13" s="92"/>
      <c r="D13" s="93"/>
      <c r="E13" s="93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</row>
    <row r="14" spans="2:18" ht="13.5" thickBot="1" x14ac:dyDescent="0.25">
      <c r="B14" s="87"/>
      <c r="C14" s="92"/>
      <c r="D14" s="93"/>
      <c r="E14" s="93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</row>
    <row r="15" spans="2:18" s="83" customFormat="1" ht="12.75" customHeight="1" x14ac:dyDescent="0.2">
      <c r="B15" s="129" t="s">
        <v>1</v>
      </c>
      <c r="C15" s="131" t="s">
        <v>105</v>
      </c>
      <c r="D15" s="131" t="s">
        <v>106</v>
      </c>
      <c r="E15" s="131" t="s">
        <v>4</v>
      </c>
      <c r="F15" s="133" t="s">
        <v>107</v>
      </c>
    </row>
    <row r="16" spans="2:18" s="83" customFormat="1" ht="23.25" customHeight="1" thickBot="1" x14ac:dyDescent="0.25">
      <c r="B16" s="130"/>
      <c r="C16" s="132"/>
      <c r="D16" s="132"/>
      <c r="E16" s="132"/>
      <c r="F16" s="134"/>
    </row>
    <row r="17" spans="2:118" ht="15" x14ac:dyDescent="0.25">
      <c r="B17" s="98">
        <v>1</v>
      </c>
      <c r="C17" s="96" t="s">
        <v>99</v>
      </c>
      <c r="D17" s="97">
        <v>43451</v>
      </c>
      <c r="E17" s="97">
        <v>44635</v>
      </c>
      <c r="F17" s="99">
        <v>63575342</v>
      </c>
      <c r="G17" s="53"/>
      <c r="H17" s="53"/>
      <c r="I17" s="53"/>
      <c r="J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</row>
    <row r="18" spans="2:118" ht="15" x14ac:dyDescent="0.25">
      <c r="B18" s="95">
        <v>2</v>
      </c>
      <c r="C18" s="96" t="s">
        <v>99</v>
      </c>
      <c r="D18" s="97">
        <v>43451</v>
      </c>
      <c r="E18" s="97">
        <v>44727</v>
      </c>
      <c r="F18" s="99">
        <v>63575342</v>
      </c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</row>
    <row r="19" spans="2:118" ht="15" x14ac:dyDescent="0.25">
      <c r="B19" s="98">
        <v>3</v>
      </c>
      <c r="C19" s="96" t="s">
        <v>99</v>
      </c>
      <c r="D19" s="97">
        <v>43451</v>
      </c>
      <c r="E19" s="97">
        <v>44727</v>
      </c>
      <c r="F19" s="99">
        <v>2000000000</v>
      </c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</row>
    <row r="20" spans="2:118" ht="15" x14ac:dyDescent="0.25">
      <c r="B20" s="98">
        <v>4</v>
      </c>
      <c r="C20" s="96" t="s">
        <v>100</v>
      </c>
      <c r="D20" s="97">
        <v>43451</v>
      </c>
      <c r="E20" s="97">
        <v>44636</v>
      </c>
      <c r="F20" s="99">
        <v>64821918</v>
      </c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</row>
    <row r="21" spans="2:118" ht="15" x14ac:dyDescent="0.25">
      <c r="B21" s="95">
        <v>5</v>
      </c>
      <c r="C21" s="96" t="s">
        <v>100</v>
      </c>
      <c r="D21" s="97">
        <v>43451</v>
      </c>
      <c r="E21" s="97">
        <v>44727</v>
      </c>
      <c r="F21" s="99">
        <v>64821918</v>
      </c>
      <c r="G21" s="53"/>
      <c r="H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</row>
    <row r="22" spans="2:118" ht="15" x14ac:dyDescent="0.25">
      <c r="B22" s="98">
        <v>6</v>
      </c>
      <c r="C22" s="96" t="s">
        <v>100</v>
      </c>
      <c r="D22" s="97">
        <v>43451</v>
      </c>
      <c r="E22" s="97">
        <v>44818</v>
      </c>
      <c r="F22" s="99">
        <v>64821918</v>
      </c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</row>
    <row r="23" spans="2:118" ht="15" x14ac:dyDescent="0.25">
      <c r="B23" s="98">
        <v>7</v>
      </c>
      <c r="C23" s="96" t="s">
        <v>100</v>
      </c>
      <c r="D23" s="97">
        <v>43451</v>
      </c>
      <c r="E23" s="97">
        <v>44818</v>
      </c>
      <c r="F23" s="99">
        <v>2000000000</v>
      </c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</row>
    <row r="24" spans="2:118" ht="15" x14ac:dyDescent="0.25">
      <c r="B24" s="95">
        <v>8</v>
      </c>
      <c r="C24" s="96" t="s">
        <v>101</v>
      </c>
      <c r="D24" s="97">
        <v>43451</v>
      </c>
      <c r="E24" s="97">
        <v>44636</v>
      </c>
      <c r="F24" s="99">
        <v>66068493</v>
      </c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</row>
    <row r="25" spans="2:118" ht="15" x14ac:dyDescent="0.25">
      <c r="B25" s="98">
        <v>9</v>
      </c>
      <c r="C25" s="96" t="s">
        <v>101</v>
      </c>
      <c r="D25" s="97">
        <v>43451</v>
      </c>
      <c r="E25" s="97">
        <v>44727</v>
      </c>
      <c r="F25" s="99">
        <v>66068493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</row>
    <row r="26" spans="2:118" ht="15" x14ac:dyDescent="0.25">
      <c r="B26" s="98">
        <v>10</v>
      </c>
      <c r="C26" s="96" t="s">
        <v>101</v>
      </c>
      <c r="D26" s="97">
        <v>43451</v>
      </c>
      <c r="E26" s="97">
        <v>44818</v>
      </c>
      <c r="F26" s="99">
        <v>66068493</v>
      </c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</row>
    <row r="27" spans="2:118" ht="15" x14ac:dyDescent="0.25">
      <c r="B27" s="95">
        <v>11</v>
      </c>
      <c r="C27" s="96" t="s">
        <v>101</v>
      </c>
      <c r="D27" s="97">
        <v>43451</v>
      </c>
      <c r="E27" s="97">
        <v>44909</v>
      </c>
      <c r="F27" s="99">
        <v>66068493</v>
      </c>
      <c r="G27" s="53"/>
      <c r="H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</row>
    <row r="28" spans="2:118" ht="15" x14ac:dyDescent="0.25">
      <c r="B28" s="98">
        <v>12</v>
      </c>
      <c r="C28" s="96" t="s">
        <v>101</v>
      </c>
      <c r="D28" s="97">
        <v>43451</v>
      </c>
      <c r="E28" s="97">
        <v>44909</v>
      </c>
      <c r="F28" s="99">
        <v>2000000000</v>
      </c>
      <c r="G28" s="53"/>
      <c r="H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</row>
    <row r="29" spans="2:118" ht="15" x14ac:dyDescent="0.25">
      <c r="B29" s="98">
        <v>13</v>
      </c>
      <c r="C29" s="96" t="s">
        <v>102</v>
      </c>
      <c r="D29" s="97">
        <v>43451</v>
      </c>
      <c r="E29" s="97">
        <v>44636</v>
      </c>
      <c r="F29" s="99">
        <v>67315068</v>
      </c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</row>
    <row r="30" spans="2:118" ht="15" x14ac:dyDescent="0.25">
      <c r="B30" s="95">
        <v>14</v>
      </c>
      <c r="C30" s="96" t="s">
        <v>102</v>
      </c>
      <c r="D30" s="97">
        <v>43451</v>
      </c>
      <c r="E30" s="97">
        <v>44727</v>
      </c>
      <c r="F30" s="99">
        <v>67315068</v>
      </c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</row>
    <row r="31" spans="2:118" ht="15" x14ac:dyDescent="0.25">
      <c r="B31" s="98">
        <v>15</v>
      </c>
      <c r="C31" s="96" t="s">
        <v>102</v>
      </c>
      <c r="D31" s="97">
        <v>43451</v>
      </c>
      <c r="E31" s="97">
        <v>44818</v>
      </c>
      <c r="F31" s="99">
        <v>67315068</v>
      </c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</row>
    <row r="32" spans="2:118" ht="15" x14ac:dyDescent="0.25">
      <c r="B32" s="98">
        <v>16</v>
      </c>
      <c r="C32" s="96" t="s">
        <v>102</v>
      </c>
      <c r="D32" s="97">
        <v>43451</v>
      </c>
      <c r="E32" s="97">
        <v>44909</v>
      </c>
      <c r="F32" s="99">
        <v>67315068</v>
      </c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</row>
    <row r="33" spans="2:89" ht="15" x14ac:dyDescent="0.25">
      <c r="B33" s="95">
        <v>17</v>
      </c>
      <c r="C33" s="96" t="s">
        <v>103</v>
      </c>
      <c r="D33" s="97">
        <v>43451</v>
      </c>
      <c r="E33" s="97">
        <v>44636</v>
      </c>
      <c r="F33" s="99">
        <v>68561644</v>
      </c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</row>
    <row r="34" spans="2:89" ht="15" x14ac:dyDescent="0.25">
      <c r="B34" s="98">
        <v>18</v>
      </c>
      <c r="C34" s="96" t="s">
        <v>103</v>
      </c>
      <c r="D34" s="97">
        <v>43451</v>
      </c>
      <c r="E34" s="97">
        <v>44727</v>
      </c>
      <c r="F34" s="99">
        <v>68561644</v>
      </c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</row>
    <row r="35" spans="2:89" ht="15" x14ac:dyDescent="0.25">
      <c r="B35" s="98">
        <v>19</v>
      </c>
      <c r="C35" s="96" t="s">
        <v>103</v>
      </c>
      <c r="D35" s="97">
        <v>43451</v>
      </c>
      <c r="E35" s="97">
        <v>44818</v>
      </c>
      <c r="F35" s="99">
        <v>68561644</v>
      </c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</row>
    <row r="36" spans="2:89" ht="15" x14ac:dyDescent="0.25">
      <c r="B36" s="95">
        <v>20</v>
      </c>
      <c r="C36" s="96" t="s">
        <v>103</v>
      </c>
      <c r="D36" s="97">
        <v>43451</v>
      </c>
      <c r="E36" s="97">
        <v>44909</v>
      </c>
      <c r="F36" s="99">
        <v>68561644</v>
      </c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</row>
    <row r="37" spans="2:89" ht="15" x14ac:dyDescent="0.25">
      <c r="B37" s="98">
        <v>21</v>
      </c>
      <c r="C37" s="96" t="s">
        <v>104</v>
      </c>
      <c r="D37" s="97">
        <v>43451</v>
      </c>
      <c r="E37" s="97">
        <v>44636</v>
      </c>
      <c r="F37" s="99">
        <v>69808219</v>
      </c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</row>
    <row r="38" spans="2:89" ht="15" x14ac:dyDescent="0.25">
      <c r="B38" s="98">
        <v>22</v>
      </c>
      <c r="C38" s="96" t="s">
        <v>104</v>
      </c>
      <c r="D38" s="97">
        <v>43451</v>
      </c>
      <c r="E38" s="97">
        <v>44727</v>
      </c>
      <c r="F38" s="99">
        <v>69808219</v>
      </c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3"/>
    </row>
    <row r="39" spans="2:89" ht="15" x14ac:dyDescent="0.25">
      <c r="B39" s="95">
        <v>23</v>
      </c>
      <c r="C39" s="96" t="s">
        <v>104</v>
      </c>
      <c r="D39" s="97">
        <v>43451</v>
      </c>
      <c r="E39" s="97">
        <v>44818</v>
      </c>
      <c r="F39" s="99">
        <v>69808219</v>
      </c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</row>
    <row r="40" spans="2:89" ht="15.75" thickBot="1" x14ac:dyDescent="0.3">
      <c r="B40" s="98">
        <v>24</v>
      </c>
      <c r="C40" s="96" t="s">
        <v>104</v>
      </c>
      <c r="D40" s="97">
        <v>43451</v>
      </c>
      <c r="E40" s="97">
        <v>44909</v>
      </c>
      <c r="F40" s="99">
        <v>69808219</v>
      </c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</row>
    <row r="41" spans="2:89" ht="13.5" thickBot="1" x14ac:dyDescent="0.25">
      <c r="E41" s="100" t="s">
        <v>15</v>
      </c>
      <c r="F41" s="101">
        <f>SUM(F17:F40)-2</f>
        <v>7408630132</v>
      </c>
    </row>
    <row r="42" spans="2:89" ht="13.5" thickTop="1" x14ac:dyDescent="0.2"/>
    <row r="45" spans="2:89" ht="18.75" thickBot="1" x14ac:dyDescent="0.3">
      <c r="B45" s="94" t="s">
        <v>14</v>
      </c>
      <c r="C45" s="102"/>
    </row>
    <row r="46" spans="2:89" ht="12.75" customHeight="1" x14ac:dyDescent="0.2">
      <c r="B46" s="129" t="s">
        <v>1</v>
      </c>
      <c r="C46" s="131" t="s">
        <v>105</v>
      </c>
      <c r="D46" s="131" t="s">
        <v>106</v>
      </c>
      <c r="E46" s="131" t="s">
        <v>4</v>
      </c>
      <c r="F46" s="136" t="s">
        <v>107</v>
      </c>
    </row>
    <row r="47" spans="2:89" ht="13.5" thickBot="1" x14ac:dyDescent="0.25">
      <c r="B47" s="130"/>
      <c r="C47" s="132"/>
      <c r="D47" s="132"/>
      <c r="E47" s="132"/>
      <c r="F47" s="137"/>
    </row>
    <row r="48" spans="2:89" ht="15" x14ac:dyDescent="0.25">
      <c r="B48" s="98">
        <v>1</v>
      </c>
      <c r="C48" s="96" t="s">
        <v>102</v>
      </c>
      <c r="D48" s="97">
        <v>43451</v>
      </c>
      <c r="E48" s="97">
        <v>45000</v>
      </c>
      <c r="F48" s="99">
        <v>67315068</v>
      </c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</row>
    <row r="49" spans="2:100" ht="15" x14ac:dyDescent="0.25">
      <c r="B49" s="95">
        <v>2</v>
      </c>
      <c r="C49" s="96" t="s">
        <v>102</v>
      </c>
      <c r="D49" s="97">
        <v>43451</v>
      </c>
      <c r="E49" s="97">
        <v>45091</v>
      </c>
      <c r="F49" s="99">
        <v>67315068</v>
      </c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</row>
    <row r="50" spans="2:100" ht="15" x14ac:dyDescent="0.25">
      <c r="B50" s="98">
        <v>3</v>
      </c>
      <c r="C50" s="96" t="s">
        <v>102</v>
      </c>
      <c r="D50" s="97">
        <v>43451</v>
      </c>
      <c r="E50" s="97">
        <v>45091</v>
      </c>
      <c r="F50" s="99">
        <v>2000000000</v>
      </c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</row>
    <row r="51" spans="2:100" ht="15" x14ac:dyDescent="0.25">
      <c r="B51" s="95">
        <v>4</v>
      </c>
      <c r="C51" s="96" t="s">
        <v>103</v>
      </c>
      <c r="D51" s="97">
        <v>43451</v>
      </c>
      <c r="E51" s="97">
        <v>45000</v>
      </c>
      <c r="F51" s="99">
        <v>68561644</v>
      </c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</row>
    <row r="52" spans="2:100" ht="15" x14ac:dyDescent="0.25">
      <c r="B52" s="98">
        <v>5</v>
      </c>
      <c r="C52" s="96" t="s">
        <v>103</v>
      </c>
      <c r="D52" s="97">
        <v>43451</v>
      </c>
      <c r="E52" s="97">
        <v>45091</v>
      </c>
      <c r="F52" s="99">
        <v>68561644</v>
      </c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</row>
    <row r="53" spans="2:100" ht="15" x14ac:dyDescent="0.25">
      <c r="B53" s="95">
        <v>6</v>
      </c>
      <c r="C53" s="96" t="s">
        <v>103</v>
      </c>
      <c r="D53" s="97">
        <v>43451</v>
      </c>
      <c r="E53" s="97">
        <v>45182</v>
      </c>
      <c r="F53" s="99">
        <v>68561644</v>
      </c>
      <c r="G53" s="53"/>
      <c r="H53" s="53"/>
      <c r="I53" s="53"/>
      <c r="J53" s="53"/>
      <c r="K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</row>
    <row r="54" spans="2:100" ht="15" x14ac:dyDescent="0.25">
      <c r="B54" s="98">
        <v>7</v>
      </c>
      <c r="C54" s="96" t="s">
        <v>103</v>
      </c>
      <c r="D54" s="97">
        <v>43451</v>
      </c>
      <c r="E54" s="97">
        <v>45182</v>
      </c>
      <c r="F54" s="99">
        <v>2000000000</v>
      </c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</row>
    <row r="55" spans="2:100" ht="15" x14ac:dyDescent="0.25">
      <c r="B55" s="95">
        <v>8</v>
      </c>
      <c r="C55" s="96" t="s">
        <v>104</v>
      </c>
      <c r="D55" s="97">
        <v>43451</v>
      </c>
      <c r="E55" s="97">
        <v>45000</v>
      </c>
      <c r="F55" s="99">
        <v>69808219</v>
      </c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</row>
    <row r="56" spans="2:100" ht="15" x14ac:dyDescent="0.25">
      <c r="B56" s="98">
        <v>9</v>
      </c>
      <c r="C56" s="96" t="s">
        <v>104</v>
      </c>
      <c r="D56" s="97">
        <v>43451</v>
      </c>
      <c r="E56" s="97">
        <v>45091</v>
      </c>
      <c r="F56" s="99">
        <v>69808219</v>
      </c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</row>
    <row r="57" spans="2:100" ht="15" x14ac:dyDescent="0.25">
      <c r="B57" s="95">
        <v>10</v>
      </c>
      <c r="C57" s="96" t="s">
        <v>104</v>
      </c>
      <c r="D57" s="97">
        <v>43451</v>
      </c>
      <c r="E57" s="97">
        <v>45182</v>
      </c>
      <c r="F57" s="99">
        <v>69808219</v>
      </c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</row>
    <row r="58" spans="2:100" ht="15" x14ac:dyDescent="0.25">
      <c r="B58" s="98">
        <v>11</v>
      </c>
      <c r="C58" s="96" t="s">
        <v>104</v>
      </c>
      <c r="D58" s="97">
        <v>43451</v>
      </c>
      <c r="E58" s="97">
        <v>45273</v>
      </c>
      <c r="F58" s="99">
        <v>69808219</v>
      </c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</row>
    <row r="59" spans="2:100" ht="15.75" thickBot="1" x14ac:dyDescent="0.3">
      <c r="B59" s="95">
        <v>12</v>
      </c>
      <c r="C59" s="96" t="s">
        <v>104</v>
      </c>
      <c r="D59" s="97">
        <v>43451</v>
      </c>
      <c r="E59" s="97">
        <v>45273</v>
      </c>
      <c r="F59" s="99">
        <v>2000000000</v>
      </c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</row>
    <row r="60" spans="2:100" ht="13.5" thickBot="1" x14ac:dyDescent="0.25">
      <c r="E60" s="100" t="s">
        <v>15</v>
      </c>
      <c r="F60" s="101">
        <f>SUM(F48:F59)</f>
        <v>6619547944</v>
      </c>
    </row>
    <row r="61" spans="2:100" ht="13.5" thickTop="1" x14ac:dyDescent="0.2"/>
    <row r="65" spans="2:7" x14ac:dyDescent="0.2">
      <c r="B65" s="123" t="s">
        <v>126</v>
      </c>
      <c r="C65" s="123"/>
    </row>
    <row r="66" spans="2:7" x14ac:dyDescent="0.2">
      <c r="B66" s="123" t="s">
        <v>127</v>
      </c>
      <c r="C66" s="123"/>
      <c r="F66" s="84"/>
      <c r="G66" s="84"/>
    </row>
    <row r="67" spans="2:7" x14ac:dyDescent="0.2">
      <c r="F67" s="135"/>
      <c r="G67" s="135"/>
    </row>
  </sheetData>
  <mergeCells count="13">
    <mergeCell ref="F67:G67"/>
    <mergeCell ref="B46:B47"/>
    <mergeCell ref="C46:C47"/>
    <mergeCell ref="D46:D47"/>
    <mergeCell ref="E46:E47"/>
    <mergeCell ref="F46:F47"/>
    <mergeCell ref="B65:C65"/>
    <mergeCell ref="B66:C66"/>
    <mergeCell ref="B15:B16"/>
    <mergeCell ref="C15:C16"/>
    <mergeCell ref="D15:D16"/>
    <mergeCell ref="E15:E16"/>
    <mergeCell ref="F15:F16"/>
  </mergeCells>
  <printOptions horizontalCentered="1"/>
  <pageMargins left="0.70866141732283472" right="0.70866141732283472" top="0.78740157480314965" bottom="0.74803149606299213" header="0.31496062992125984" footer="0.31496062992125984"/>
  <pageSetup paperSize="9" scale="70" orientation="portrait" r:id="rId1"/>
  <rowBreaks count="1" manualBreakCount="1">
    <brk id="66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6"/>
  <sheetViews>
    <sheetView view="pageBreakPreview" topLeftCell="A22" zoomScaleNormal="100" zoomScaleSheetLayoutView="100" workbookViewId="0">
      <selection activeCell="D20" sqref="D20"/>
    </sheetView>
  </sheetViews>
  <sheetFormatPr baseColWidth="10" defaultColWidth="9.140625" defaultRowHeight="12.75" x14ac:dyDescent="0.2"/>
  <cols>
    <col min="1" max="1" width="5.7109375" style="58" customWidth="1"/>
    <col min="2" max="2" width="27.28515625" style="60" customWidth="1"/>
    <col min="3" max="3" width="12.7109375" style="58" customWidth="1"/>
    <col min="4" max="4" width="12.28515625" style="58" customWidth="1"/>
    <col min="5" max="5" width="12.140625" style="59" customWidth="1"/>
    <col min="6" max="6" width="15.85546875" style="19" customWidth="1"/>
    <col min="7" max="7" width="16.5703125" style="58" customWidth="1"/>
    <col min="8" max="8" width="13.7109375" style="58" customWidth="1"/>
    <col min="9" max="9" width="15.28515625" style="58" customWidth="1"/>
    <col min="10" max="10" width="11" style="58" customWidth="1"/>
    <col min="11" max="11" width="5.28515625" style="58" customWidth="1"/>
    <col min="12" max="16384" width="9.140625" style="58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x14ac:dyDescent="0.2">
      <c r="A8" s="65" t="str">
        <f>+Índice!C19</f>
        <v xml:space="preserve">Deudas Diversas </v>
      </c>
      <c r="B8" s="58"/>
      <c r="E8" s="58"/>
      <c r="F8" s="58"/>
    </row>
    <row r="9" spans="1:22" s="2" customForma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2" customFormat="1" x14ac:dyDescent="0.2">
      <c r="A10" s="4" t="s">
        <v>12</v>
      </c>
      <c r="B10" s="5"/>
      <c r="C10" s="6">
        <f>+Índice!D12</f>
        <v>44561</v>
      </c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2" customFormat="1" x14ac:dyDescent="0.2">
      <c r="A11" s="4" t="s">
        <v>13</v>
      </c>
      <c r="B11" s="5"/>
      <c r="C11" s="25">
        <f>+Índice!D13</f>
        <v>6887.4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2" customFormat="1" x14ac:dyDescent="0.2">
      <c r="A12" s="8"/>
      <c r="B12" s="9"/>
      <c r="C12" s="10"/>
      <c r="D12" s="1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2" customFormat="1" ht="18" x14ac:dyDescent="0.25">
      <c r="A13" s="11" t="s">
        <v>0</v>
      </c>
      <c r="B13" s="9"/>
      <c r="C13" s="10"/>
      <c r="D13" s="1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s="2" customFormat="1" x14ac:dyDescent="0.2">
      <c r="A14" s="5"/>
      <c r="B14" s="9"/>
      <c r="C14" s="10"/>
      <c r="D14" s="1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21.75" customHeight="1" x14ac:dyDescent="0.2">
      <c r="A15" s="111" t="s">
        <v>1</v>
      </c>
      <c r="B15" s="113" t="s">
        <v>11</v>
      </c>
      <c r="C15" s="113" t="s">
        <v>3</v>
      </c>
      <c r="D15" s="113" t="s">
        <v>21</v>
      </c>
      <c r="E15" s="113" t="s">
        <v>4</v>
      </c>
      <c r="F15" s="117" t="s">
        <v>5</v>
      </c>
      <c r="G15" s="115" t="s">
        <v>5</v>
      </c>
      <c r="H15" s="115"/>
      <c r="I15" s="113" t="s">
        <v>6</v>
      </c>
      <c r="J15" s="113" t="s">
        <v>16</v>
      </c>
    </row>
    <row r="16" spans="1:22" ht="12.75" customHeight="1" thickBot="1" x14ac:dyDescent="0.25">
      <c r="A16" s="112"/>
      <c r="B16" s="114"/>
      <c r="C16" s="114"/>
      <c r="D16" s="114"/>
      <c r="E16" s="114"/>
      <c r="F16" s="12" t="s">
        <v>7</v>
      </c>
      <c r="G16" s="13" t="s">
        <v>8</v>
      </c>
      <c r="H16" s="13" t="s">
        <v>9</v>
      </c>
      <c r="I16" s="114"/>
      <c r="J16" s="114"/>
    </row>
    <row r="17" spans="1:11" s="45" customFormat="1" ht="15" customHeight="1" x14ac:dyDescent="0.2">
      <c r="A17" s="48">
        <v>1</v>
      </c>
      <c r="B17" s="49" t="s">
        <v>120</v>
      </c>
      <c r="C17" s="45" t="s">
        <v>29</v>
      </c>
      <c r="D17" s="46">
        <v>44041</v>
      </c>
      <c r="E17" s="50">
        <v>44761</v>
      </c>
      <c r="F17" s="61">
        <f>+G17+H17*$C$11</f>
        <v>653260274</v>
      </c>
      <c r="G17" s="47">
        <v>653260274</v>
      </c>
      <c r="H17" s="107"/>
      <c r="I17" s="45" t="s">
        <v>32</v>
      </c>
      <c r="J17" s="45" t="s">
        <v>33</v>
      </c>
      <c r="K17" s="51"/>
    </row>
    <row r="18" spans="1:11" ht="15" customHeight="1" x14ac:dyDescent="0.2">
      <c r="A18" s="48">
        <v>2</v>
      </c>
      <c r="B18" s="52" t="s">
        <v>95</v>
      </c>
      <c r="C18" s="45" t="s">
        <v>29</v>
      </c>
      <c r="D18" s="46">
        <v>44199</v>
      </c>
      <c r="E18" s="46">
        <v>44929</v>
      </c>
      <c r="F18" s="61">
        <f t="shared" ref="F18:F20" si="0">+G18+H18*$C$11</f>
        <v>73332076.272</v>
      </c>
      <c r="G18" s="47"/>
      <c r="H18" s="107">
        <v>10647.28</v>
      </c>
      <c r="I18" s="45" t="s">
        <v>32</v>
      </c>
      <c r="J18" s="45" t="s">
        <v>33</v>
      </c>
      <c r="K18" s="51"/>
    </row>
    <row r="19" spans="1:11" s="45" customFormat="1" ht="15" customHeight="1" x14ac:dyDescent="0.2">
      <c r="A19" s="48">
        <v>3</v>
      </c>
      <c r="B19" s="49" t="s">
        <v>40</v>
      </c>
      <c r="C19" s="45" t="s">
        <v>29</v>
      </c>
      <c r="D19" s="46">
        <v>44228</v>
      </c>
      <c r="E19" s="50">
        <v>44592</v>
      </c>
      <c r="F19" s="61">
        <f t="shared" si="0"/>
        <v>504632628</v>
      </c>
      <c r="G19" s="47">
        <v>504632628</v>
      </c>
      <c r="H19" s="110"/>
      <c r="I19" s="45" t="s">
        <v>32</v>
      </c>
      <c r="J19" s="45" t="s">
        <v>33</v>
      </c>
    </row>
    <row r="20" spans="1:11" s="45" customFormat="1" ht="15" customHeight="1" x14ac:dyDescent="0.2">
      <c r="A20" s="48">
        <v>4</v>
      </c>
      <c r="B20" s="52" t="s">
        <v>97</v>
      </c>
      <c r="C20" s="45" t="s">
        <v>29</v>
      </c>
      <c r="D20" s="46">
        <v>44235</v>
      </c>
      <c r="E20" s="46">
        <v>44595</v>
      </c>
      <c r="F20" s="61">
        <f t="shared" si="0"/>
        <v>205424658</v>
      </c>
      <c r="G20" s="47">
        <v>205424658</v>
      </c>
      <c r="H20" s="110"/>
      <c r="I20" s="45" t="s">
        <v>32</v>
      </c>
      <c r="J20" s="45" t="s">
        <v>33</v>
      </c>
      <c r="K20" s="65"/>
    </row>
    <row r="21" spans="1:11" ht="15" customHeight="1" x14ac:dyDescent="0.2">
      <c r="A21" s="48">
        <v>5</v>
      </c>
      <c r="B21" s="52" t="s">
        <v>96</v>
      </c>
      <c r="C21" s="45" t="s">
        <v>29</v>
      </c>
      <c r="D21" s="46">
        <v>44355</v>
      </c>
      <c r="E21" s="50">
        <v>44720</v>
      </c>
      <c r="F21" s="61">
        <f t="shared" ref="F21" si="1">+G21+H21*$C$11</f>
        <v>218181818</v>
      </c>
      <c r="G21" s="61">
        <v>218181818</v>
      </c>
      <c r="H21" s="107"/>
      <c r="I21" s="45" t="s">
        <v>32</v>
      </c>
      <c r="J21" s="45" t="s">
        <v>33</v>
      </c>
      <c r="K21" s="65"/>
    </row>
    <row r="22" spans="1:11" ht="15" customHeight="1" x14ac:dyDescent="0.2">
      <c r="A22" s="48">
        <v>6</v>
      </c>
      <c r="B22" s="52" t="s">
        <v>96</v>
      </c>
      <c r="C22" s="45" t="s">
        <v>29</v>
      </c>
      <c r="D22" s="46">
        <v>44411</v>
      </c>
      <c r="E22" s="50">
        <v>44776</v>
      </c>
      <c r="F22" s="61">
        <f t="shared" ref="F22" si="2">+G22+H22*$C$11</f>
        <v>163636364</v>
      </c>
      <c r="G22" s="61">
        <v>163636364</v>
      </c>
      <c r="H22" s="107"/>
      <c r="I22" s="45" t="s">
        <v>32</v>
      </c>
      <c r="J22" s="45" t="s">
        <v>33</v>
      </c>
      <c r="K22" s="65"/>
    </row>
    <row r="23" spans="1:11" ht="15" customHeight="1" x14ac:dyDescent="0.2">
      <c r="A23" s="48">
        <v>7</v>
      </c>
      <c r="B23" s="52" t="s">
        <v>96</v>
      </c>
      <c r="C23" s="45" t="s">
        <v>29</v>
      </c>
      <c r="D23" s="46">
        <v>44460</v>
      </c>
      <c r="E23" s="50">
        <v>44825</v>
      </c>
      <c r="F23" s="61">
        <f t="shared" ref="F23:F26" si="3">+G23+H23*$C$11</f>
        <v>163636364</v>
      </c>
      <c r="G23" s="61">
        <v>163636364</v>
      </c>
      <c r="H23" s="107"/>
      <c r="I23" s="45" t="s">
        <v>32</v>
      </c>
      <c r="J23" s="45" t="s">
        <v>33</v>
      </c>
      <c r="K23" s="65"/>
    </row>
    <row r="24" spans="1:11" ht="15" customHeight="1" x14ac:dyDescent="0.2">
      <c r="A24" s="48">
        <v>8</v>
      </c>
      <c r="B24" s="81" t="s">
        <v>135</v>
      </c>
      <c r="C24" s="45" t="s">
        <v>29</v>
      </c>
      <c r="D24" s="46">
        <v>44545</v>
      </c>
      <c r="E24" s="46">
        <v>44620</v>
      </c>
      <c r="F24" s="61">
        <f t="shared" ref="F24" si="4">+G24+H24*$C$11</f>
        <v>4102397260</v>
      </c>
      <c r="G24" s="61">
        <v>4102397260</v>
      </c>
      <c r="H24" s="107"/>
      <c r="I24" s="45" t="s">
        <v>32</v>
      </c>
      <c r="J24" s="45" t="s">
        <v>33</v>
      </c>
      <c r="K24" s="45"/>
    </row>
    <row r="25" spans="1:11" ht="15" customHeight="1" x14ac:dyDescent="0.2">
      <c r="A25" s="48">
        <v>9</v>
      </c>
      <c r="B25" s="81" t="s">
        <v>122</v>
      </c>
      <c r="C25" s="45" t="s">
        <v>29</v>
      </c>
      <c r="D25" s="46">
        <v>44545</v>
      </c>
      <c r="E25" s="46">
        <v>44620</v>
      </c>
      <c r="F25" s="61">
        <f t="shared" ref="F25" si="5">+G25+H25*$C$11</f>
        <v>2075076164</v>
      </c>
      <c r="G25" s="61">
        <v>2075076164</v>
      </c>
      <c r="H25" s="107"/>
      <c r="I25" s="45" t="s">
        <v>32</v>
      </c>
      <c r="J25" s="45" t="s">
        <v>33</v>
      </c>
      <c r="K25" s="45"/>
    </row>
    <row r="26" spans="1:11" ht="15" customHeight="1" x14ac:dyDescent="0.2">
      <c r="A26" s="48">
        <v>10</v>
      </c>
      <c r="B26" s="81" t="s">
        <v>119</v>
      </c>
      <c r="C26" s="45" t="s">
        <v>29</v>
      </c>
      <c r="D26" s="46">
        <v>44549</v>
      </c>
      <c r="E26" s="46">
        <v>44914</v>
      </c>
      <c r="F26" s="61">
        <f t="shared" si="3"/>
        <v>652045861.27199996</v>
      </c>
      <c r="G26" s="61"/>
      <c r="H26" s="107">
        <v>94672.28</v>
      </c>
      <c r="I26" s="45" t="s">
        <v>32</v>
      </c>
      <c r="J26" s="45" t="s">
        <v>33</v>
      </c>
      <c r="K26" s="45"/>
    </row>
    <row r="27" spans="1:11" ht="13.5" thickBot="1" x14ac:dyDescent="0.25">
      <c r="E27" s="116" t="s">
        <v>15</v>
      </c>
      <c r="F27" s="108">
        <f>+SUM(F17:F26)</f>
        <v>8811623467.5439987</v>
      </c>
      <c r="G27" s="108">
        <f>+SUM(G17:G26)</f>
        <v>8086245530</v>
      </c>
      <c r="H27" s="109">
        <f>+SUM(H17:H26)</f>
        <v>105319.56</v>
      </c>
    </row>
    <row r="28" spans="1:11" ht="13.5" thickTop="1" x14ac:dyDescent="0.2">
      <c r="F28" s="61"/>
      <c r="G28" s="64"/>
    </row>
    <row r="29" spans="1:11" ht="18" x14ac:dyDescent="0.25">
      <c r="A29" s="11" t="s">
        <v>14</v>
      </c>
      <c r="F29" s="61"/>
    </row>
    <row r="30" spans="1:11" x14ac:dyDescent="0.2">
      <c r="F30" s="61"/>
    </row>
    <row r="31" spans="1:11" ht="12.75" customHeight="1" x14ac:dyDescent="0.2">
      <c r="A31" s="127" t="s">
        <v>1</v>
      </c>
      <c r="B31" s="124" t="s">
        <v>11</v>
      </c>
      <c r="C31" s="124" t="s">
        <v>3</v>
      </c>
      <c r="D31" s="124" t="s">
        <v>21</v>
      </c>
      <c r="E31" s="124" t="s">
        <v>4</v>
      </c>
      <c r="F31" s="117" t="s">
        <v>5</v>
      </c>
      <c r="G31" s="126" t="s">
        <v>5</v>
      </c>
      <c r="H31" s="126"/>
      <c r="I31" s="124" t="s">
        <v>6</v>
      </c>
      <c r="J31" s="124" t="s">
        <v>16</v>
      </c>
    </row>
    <row r="32" spans="1:11" ht="13.5" thickBot="1" x14ac:dyDescent="0.25">
      <c r="A32" s="128"/>
      <c r="B32" s="125"/>
      <c r="C32" s="125"/>
      <c r="D32" s="125"/>
      <c r="E32" s="125"/>
      <c r="F32" s="12" t="s">
        <v>7</v>
      </c>
      <c r="G32" s="13" t="s">
        <v>8</v>
      </c>
      <c r="H32" s="13" t="s">
        <v>9</v>
      </c>
      <c r="I32" s="125"/>
      <c r="J32" s="125"/>
    </row>
    <row r="33" spans="1:11" s="45" customFormat="1" ht="15" customHeight="1" thickBot="1" x14ac:dyDescent="0.25">
      <c r="A33" s="48">
        <v>1</v>
      </c>
      <c r="B33" s="52" t="s">
        <v>95</v>
      </c>
      <c r="C33" s="45" t="s">
        <v>29</v>
      </c>
      <c r="D33" s="46">
        <v>44199</v>
      </c>
      <c r="E33" s="46">
        <v>44929</v>
      </c>
      <c r="F33" s="61">
        <f t="shared" ref="F33" si="6">+G33+H33*$C$11</f>
        <v>879258019.06799996</v>
      </c>
      <c r="G33" s="47"/>
      <c r="H33" s="107">
        <v>127661.82</v>
      </c>
      <c r="I33" s="45" t="s">
        <v>32</v>
      </c>
      <c r="J33" s="45" t="s">
        <v>33</v>
      </c>
      <c r="K33" s="51"/>
    </row>
    <row r="34" spans="1:11" ht="13.5" thickBot="1" x14ac:dyDescent="0.25">
      <c r="E34" s="116" t="s">
        <v>15</v>
      </c>
      <c r="F34" s="62">
        <f>+SUM(F33:F33)</f>
        <v>879258019.06799996</v>
      </c>
      <c r="G34" s="62">
        <f>+SUM(G33:G33)</f>
        <v>0</v>
      </c>
      <c r="H34" s="66">
        <f>+SUM(H33:H33)</f>
        <v>127661.82</v>
      </c>
    </row>
    <row r="35" spans="1:11" ht="13.5" thickTop="1" x14ac:dyDescent="0.2">
      <c r="F35" s="61"/>
    </row>
    <row r="36" spans="1:11" x14ac:dyDescent="0.2">
      <c r="A36" s="65" t="s">
        <v>45</v>
      </c>
      <c r="F36" s="61"/>
    </row>
    <row r="37" spans="1:11" x14ac:dyDescent="0.2">
      <c r="A37" s="65"/>
      <c r="F37" s="61"/>
    </row>
    <row r="38" spans="1:11" x14ac:dyDescent="0.2">
      <c r="F38" s="61"/>
    </row>
    <row r="39" spans="1:11" x14ac:dyDescent="0.2">
      <c r="F39" s="61"/>
      <c r="H39" s="123" t="s">
        <v>126</v>
      </c>
      <c r="I39" s="123"/>
    </row>
    <row r="40" spans="1:11" s="65" customFormat="1" x14ac:dyDescent="0.2">
      <c r="E40" s="116"/>
      <c r="F40" s="35"/>
      <c r="H40" s="123" t="s">
        <v>127</v>
      </c>
      <c r="I40" s="123"/>
    </row>
    <row r="41" spans="1:11" x14ac:dyDescent="0.2">
      <c r="F41" s="61"/>
      <c r="H41" s="123"/>
      <c r="I41" s="123"/>
    </row>
    <row r="42" spans="1:11" x14ac:dyDescent="0.2">
      <c r="F42" s="61"/>
    </row>
    <row r="43" spans="1:11" x14ac:dyDescent="0.2">
      <c r="F43" s="61"/>
    </row>
    <row r="44" spans="1:11" x14ac:dyDescent="0.2">
      <c r="F44" s="61"/>
    </row>
    <row r="45" spans="1:11" x14ac:dyDescent="0.2">
      <c r="F45" s="61"/>
    </row>
    <row r="46" spans="1:11" x14ac:dyDescent="0.2">
      <c r="F46" s="61"/>
    </row>
    <row r="47" spans="1:11" x14ac:dyDescent="0.2">
      <c r="F47" s="61"/>
    </row>
    <row r="48" spans="1:11" x14ac:dyDescent="0.2">
      <c r="F48" s="61"/>
    </row>
    <row r="49" spans="6:6" x14ac:dyDescent="0.2">
      <c r="F49" s="61"/>
    </row>
    <row r="50" spans="6:6" x14ac:dyDescent="0.2">
      <c r="F50" s="61"/>
    </row>
    <row r="51" spans="6:6" x14ac:dyDescent="0.2">
      <c r="F51" s="61"/>
    </row>
    <row r="52" spans="6:6" x14ac:dyDescent="0.2">
      <c r="F52" s="61"/>
    </row>
    <row r="53" spans="6:6" x14ac:dyDescent="0.2">
      <c r="F53" s="61"/>
    </row>
    <row r="54" spans="6:6" x14ac:dyDescent="0.2">
      <c r="F54" s="61"/>
    </row>
    <row r="55" spans="6:6" x14ac:dyDescent="0.2">
      <c r="F55" s="61"/>
    </row>
    <row r="56" spans="6:6" x14ac:dyDescent="0.2">
      <c r="F56" s="61"/>
    </row>
    <row r="57" spans="6:6" x14ac:dyDescent="0.2">
      <c r="F57" s="61"/>
    </row>
    <row r="58" spans="6:6" x14ac:dyDescent="0.2">
      <c r="F58" s="61"/>
    </row>
    <row r="59" spans="6:6" x14ac:dyDescent="0.2">
      <c r="F59" s="61"/>
    </row>
    <row r="60" spans="6:6" x14ac:dyDescent="0.2">
      <c r="F60" s="61"/>
    </row>
    <row r="61" spans="6:6" x14ac:dyDescent="0.2">
      <c r="F61" s="61"/>
    </row>
    <row r="62" spans="6:6" x14ac:dyDescent="0.2">
      <c r="F62" s="61"/>
    </row>
    <row r="63" spans="6:6" x14ac:dyDescent="0.2">
      <c r="F63" s="61"/>
    </row>
    <row r="64" spans="6:6" x14ac:dyDescent="0.2">
      <c r="F64" s="61"/>
    </row>
    <row r="65" spans="6:6" x14ac:dyDescent="0.2">
      <c r="F65" s="61"/>
    </row>
    <row r="66" spans="6:6" x14ac:dyDescent="0.2">
      <c r="F66" s="61"/>
    </row>
    <row r="67" spans="6:6" x14ac:dyDescent="0.2">
      <c r="F67" s="61"/>
    </row>
    <row r="68" spans="6:6" x14ac:dyDescent="0.2">
      <c r="F68" s="61"/>
    </row>
    <row r="69" spans="6:6" x14ac:dyDescent="0.2">
      <c r="F69" s="61"/>
    </row>
    <row r="70" spans="6:6" x14ac:dyDescent="0.2">
      <c r="F70" s="61"/>
    </row>
    <row r="71" spans="6:6" x14ac:dyDescent="0.2">
      <c r="F71" s="61"/>
    </row>
    <row r="72" spans="6:6" x14ac:dyDescent="0.2">
      <c r="F72" s="61"/>
    </row>
    <row r="73" spans="6:6" x14ac:dyDescent="0.2">
      <c r="F73" s="61"/>
    </row>
    <row r="74" spans="6:6" x14ac:dyDescent="0.2">
      <c r="F74" s="61"/>
    </row>
    <row r="75" spans="6:6" x14ac:dyDescent="0.2">
      <c r="F75" s="61"/>
    </row>
    <row r="76" spans="6:6" x14ac:dyDescent="0.2">
      <c r="F76" s="61"/>
    </row>
    <row r="77" spans="6:6" x14ac:dyDescent="0.2">
      <c r="F77" s="61"/>
    </row>
    <row r="78" spans="6:6" x14ac:dyDescent="0.2">
      <c r="F78" s="61"/>
    </row>
    <row r="79" spans="6:6" x14ac:dyDescent="0.2">
      <c r="F79" s="61"/>
    </row>
    <row r="80" spans="6:6" x14ac:dyDescent="0.2">
      <c r="F80" s="61"/>
    </row>
    <row r="81" spans="6:6" x14ac:dyDescent="0.2">
      <c r="F81" s="61"/>
    </row>
    <row r="82" spans="6:6" x14ac:dyDescent="0.2">
      <c r="F82" s="61"/>
    </row>
    <row r="83" spans="6:6" x14ac:dyDescent="0.2">
      <c r="F83" s="61"/>
    </row>
    <row r="84" spans="6:6" x14ac:dyDescent="0.2">
      <c r="F84" s="61"/>
    </row>
    <row r="85" spans="6:6" x14ac:dyDescent="0.2">
      <c r="F85" s="61"/>
    </row>
    <row r="86" spans="6:6" x14ac:dyDescent="0.2">
      <c r="F86" s="61"/>
    </row>
    <row r="87" spans="6:6" x14ac:dyDescent="0.2">
      <c r="F87" s="61"/>
    </row>
    <row r="88" spans="6:6" x14ac:dyDescent="0.2">
      <c r="F88" s="61"/>
    </row>
    <row r="89" spans="6:6" x14ac:dyDescent="0.2">
      <c r="F89" s="61"/>
    </row>
    <row r="90" spans="6:6" x14ac:dyDescent="0.2">
      <c r="F90" s="61"/>
    </row>
    <row r="91" spans="6:6" x14ac:dyDescent="0.2">
      <c r="F91" s="61"/>
    </row>
    <row r="92" spans="6:6" x14ac:dyDescent="0.2">
      <c r="F92" s="61"/>
    </row>
    <row r="93" spans="6:6" x14ac:dyDescent="0.2">
      <c r="F93" s="61"/>
    </row>
    <row r="94" spans="6:6" x14ac:dyDescent="0.2">
      <c r="F94" s="61"/>
    </row>
    <row r="95" spans="6:6" x14ac:dyDescent="0.2">
      <c r="F95" s="61"/>
    </row>
    <row r="96" spans="6:6" x14ac:dyDescent="0.2">
      <c r="F96" s="61"/>
    </row>
  </sheetData>
  <sortState xmlns:xlrd2="http://schemas.microsoft.com/office/spreadsheetml/2017/richdata2" ref="A17:K20">
    <sortCondition ref="D17:D20"/>
  </sortState>
  <mergeCells count="11">
    <mergeCell ref="A31:A32"/>
    <mergeCell ref="B31:B32"/>
    <mergeCell ref="C31:C32"/>
    <mergeCell ref="D31:D32"/>
    <mergeCell ref="H40:I40"/>
    <mergeCell ref="H41:I41"/>
    <mergeCell ref="J31:J32"/>
    <mergeCell ref="E31:E32"/>
    <mergeCell ref="G31:H31"/>
    <mergeCell ref="I31:I32"/>
    <mergeCell ref="H39:I39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I64"/>
  <sheetViews>
    <sheetView tabSelected="1" view="pageBreakPreview" zoomScaleNormal="100" zoomScaleSheetLayoutView="100" workbookViewId="0">
      <selection activeCell="F17" sqref="F17"/>
    </sheetView>
  </sheetViews>
  <sheetFormatPr baseColWidth="10" defaultRowHeight="12.75" x14ac:dyDescent="0.2"/>
  <cols>
    <col min="2" max="2" width="15" customWidth="1"/>
    <col min="3" max="3" width="13" customWidth="1"/>
    <col min="4" max="4" width="14.85546875" customWidth="1"/>
    <col min="5" max="5" width="18.42578125" customWidth="1"/>
    <col min="6" max="6" width="18.140625" customWidth="1"/>
    <col min="7" max="7" width="13.7109375" bestFit="1" customWidth="1"/>
    <col min="9" max="9" width="15.140625" customWidth="1"/>
  </cols>
  <sheetData>
    <row r="5" spans="1:9" ht="15" x14ac:dyDescent="0.25">
      <c r="A5" s="36"/>
      <c r="B5" s="36"/>
      <c r="C5" s="36"/>
      <c r="D5" s="36"/>
      <c r="E5" s="36"/>
      <c r="F5" s="36"/>
      <c r="G5" s="36"/>
    </row>
    <row r="6" spans="1:9" ht="15" x14ac:dyDescent="0.25">
      <c r="A6" s="138" t="s">
        <v>46</v>
      </c>
      <c r="B6" s="138"/>
      <c r="C6" s="138"/>
      <c r="D6" s="138"/>
      <c r="E6" s="138"/>
      <c r="F6" s="138"/>
      <c r="G6" s="138"/>
    </row>
    <row r="7" spans="1:9" ht="15" x14ac:dyDescent="0.25">
      <c r="A7" s="36"/>
      <c r="B7" s="36"/>
      <c r="C7" s="36"/>
      <c r="D7" s="36"/>
      <c r="E7" s="36"/>
      <c r="F7" s="36"/>
      <c r="G7" s="36"/>
    </row>
    <row r="8" spans="1:9" x14ac:dyDescent="0.2">
      <c r="A8" s="60" t="s">
        <v>108</v>
      </c>
    </row>
    <row r="9" spans="1:9" x14ac:dyDescent="0.2">
      <c r="A9" s="14"/>
    </row>
    <row r="10" spans="1:9" ht="15" x14ac:dyDescent="0.25">
      <c r="B10" s="141" t="s">
        <v>47</v>
      </c>
      <c r="C10" s="141"/>
      <c r="D10" s="37" t="s">
        <v>139</v>
      </c>
      <c r="E10" s="37" t="s">
        <v>140</v>
      </c>
      <c r="F10" s="37" t="s">
        <v>50</v>
      </c>
    </row>
    <row r="12" spans="1:9" ht="15.75" customHeight="1" x14ac:dyDescent="0.2">
      <c r="B12" s="139" t="s">
        <v>141</v>
      </c>
      <c r="C12" s="140"/>
      <c r="D12" s="121">
        <v>44519</v>
      </c>
      <c r="E12" s="121">
        <v>44609</v>
      </c>
      <c r="F12" s="38">
        <v>15000000000</v>
      </c>
    </row>
    <row r="13" spans="1:9" s="40" customFormat="1" ht="15" x14ac:dyDescent="0.25">
      <c r="B13" s="41"/>
      <c r="C13" s="41"/>
      <c r="F13" s="42">
        <f>SUM(F12:F12)</f>
        <v>15000000000</v>
      </c>
      <c r="G13" s="44"/>
      <c r="H13" s="43"/>
      <c r="I13" s="103"/>
    </row>
    <row r="14" spans="1:9" x14ac:dyDescent="0.2">
      <c r="I14" s="39"/>
    </row>
    <row r="16" spans="1:9" x14ac:dyDescent="0.2">
      <c r="A16" s="60" t="s">
        <v>98</v>
      </c>
    </row>
    <row r="18" spans="2:6" s="69" customFormat="1" ht="15" x14ac:dyDescent="0.25">
      <c r="B18" s="70" t="s">
        <v>87</v>
      </c>
      <c r="C18" s="70" t="s">
        <v>88</v>
      </c>
      <c r="D18" s="70" t="s">
        <v>48</v>
      </c>
      <c r="E18" s="70" t="s">
        <v>49</v>
      </c>
      <c r="F18" s="70" t="s">
        <v>50</v>
      </c>
    </row>
    <row r="19" spans="2:6" s="69" customFormat="1" x14ac:dyDescent="0.2"/>
    <row r="20" spans="2:6" s="69" customFormat="1" x14ac:dyDescent="0.2">
      <c r="B20" s="71">
        <v>1</v>
      </c>
      <c r="C20" s="71">
        <v>9</v>
      </c>
      <c r="D20" s="72">
        <v>733.08</v>
      </c>
      <c r="E20" s="71" t="s">
        <v>51</v>
      </c>
      <c r="F20" s="73">
        <v>83711574.002780676</v>
      </c>
    </row>
    <row r="21" spans="2:6" s="69" customFormat="1" x14ac:dyDescent="0.2">
      <c r="B21" s="71">
        <v>1</v>
      </c>
      <c r="C21" s="71">
        <v>10</v>
      </c>
      <c r="D21" s="72">
        <v>724.15</v>
      </c>
      <c r="E21" s="71" t="s">
        <v>52</v>
      </c>
      <c r="F21" s="73">
        <v>82571385.029998392</v>
      </c>
    </row>
    <row r="22" spans="2:6" s="69" customFormat="1" x14ac:dyDescent="0.2">
      <c r="B22" s="71">
        <v>1</v>
      </c>
      <c r="C22" s="71">
        <v>11</v>
      </c>
      <c r="D22" s="72">
        <v>715.2</v>
      </c>
      <c r="E22" s="71" t="s">
        <v>53</v>
      </c>
      <c r="F22" s="73">
        <v>81431184.447394475</v>
      </c>
    </row>
    <row r="23" spans="2:6" s="69" customFormat="1" x14ac:dyDescent="0.2">
      <c r="B23" s="71">
        <v>1</v>
      </c>
      <c r="C23" s="71">
        <v>12</v>
      </c>
      <c r="D23" s="72">
        <v>706.26</v>
      </c>
      <c r="E23" s="71" t="s">
        <v>54</v>
      </c>
      <c r="F23" s="73">
        <v>80290995.474612206</v>
      </c>
    </row>
    <row r="24" spans="2:6" s="69" customFormat="1" x14ac:dyDescent="0.2">
      <c r="B24" s="71">
        <v>1</v>
      </c>
      <c r="C24" s="71">
        <v>13</v>
      </c>
      <c r="D24" s="72">
        <v>652.33079999999995</v>
      </c>
      <c r="E24" s="71" t="s">
        <v>55</v>
      </c>
      <c r="F24" s="73">
        <v>74828876.25151889</v>
      </c>
    </row>
    <row r="25" spans="2:6" s="69" customFormat="1" x14ac:dyDescent="0.2">
      <c r="B25" s="71">
        <v>1</v>
      </c>
      <c r="C25" s="71">
        <v>14</v>
      </c>
      <c r="D25" s="72">
        <v>674.17</v>
      </c>
      <c r="E25" s="71" t="s">
        <v>56</v>
      </c>
      <c r="F25" s="73">
        <v>75821748.197596535</v>
      </c>
    </row>
    <row r="26" spans="2:6" s="69" customFormat="1" x14ac:dyDescent="0.2">
      <c r="B26" s="71">
        <v>1</v>
      </c>
      <c r="C26" s="71">
        <v>15</v>
      </c>
      <c r="D26" s="72">
        <v>656.95</v>
      </c>
      <c r="E26" s="71" t="s">
        <v>57</v>
      </c>
      <c r="F26" s="73">
        <v>74683579.333778456</v>
      </c>
    </row>
    <row r="27" spans="2:6" s="69" customFormat="1" x14ac:dyDescent="0.2">
      <c r="B27" s="71">
        <v>1</v>
      </c>
      <c r="C27" s="71">
        <v>16</v>
      </c>
      <c r="D27" s="72">
        <v>703.22</v>
      </c>
      <c r="E27" s="71" t="s">
        <v>58</v>
      </c>
      <c r="F27" s="73">
        <v>81272280.818699837</v>
      </c>
    </row>
    <row r="28" spans="2:6" s="69" customFormat="1" x14ac:dyDescent="0.2">
      <c r="B28" s="71">
        <v>1</v>
      </c>
      <c r="C28" s="71">
        <v>17</v>
      </c>
      <c r="D28" s="72">
        <v>712.33</v>
      </c>
      <c r="E28" s="71" t="s">
        <v>59</v>
      </c>
      <c r="F28" s="73">
        <v>82564535.235234752</v>
      </c>
    </row>
    <row r="29" spans="2:6" s="69" customFormat="1" x14ac:dyDescent="0.2">
      <c r="B29" s="71">
        <v>1</v>
      </c>
      <c r="C29" s="71">
        <v>21</v>
      </c>
      <c r="D29" s="72">
        <v>602.95000000000005</v>
      </c>
      <c r="E29" s="71" t="s">
        <v>60</v>
      </c>
      <c r="F29" s="73">
        <v>70013447.313042238</v>
      </c>
    </row>
    <row r="30" spans="2:6" s="69" customFormat="1" x14ac:dyDescent="0.2">
      <c r="B30" s="71">
        <v>1</v>
      </c>
      <c r="C30" s="71">
        <v>22</v>
      </c>
      <c r="D30" s="72">
        <v>620.73</v>
      </c>
      <c r="E30" s="71" t="s">
        <v>61</v>
      </c>
      <c r="F30" s="73">
        <v>72069500.285008669</v>
      </c>
    </row>
    <row r="31" spans="2:6" s="69" customFormat="1" x14ac:dyDescent="0.2">
      <c r="B31" s="71">
        <v>1</v>
      </c>
      <c r="C31" s="71">
        <v>23</v>
      </c>
      <c r="D31" s="72">
        <v>632.89</v>
      </c>
      <c r="E31" s="71" t="s">
        <v>62</v>
      </c>
      <c r="F31" s="73">
        <v>73496033.898554042</v>
      </c>
    </row>
    <row r="32" spans="2:6" s="69" customFormat="1" x14ac:dyDescent="0.2">
      <c r="B32" s="71">
        <v>1</v>
      </c>
      <c r="C32" s="71">
        <v>24</v>
      </c>
      <c r="D32" s="72">
        <v>664.44</v>
      </c>
      <c r="E32" s="71" t="s">
        <v>63</v>
      </c>
      <c r="F32" s="73">
        <v>77516991.132844061</v>
      </c>
    </row>
    <row r="33" spans="2:6" s="69" customFormat="1" x14ac:dyDescent="0.2">
      <c r="B33" s="71">
        <v>1</v>
      </c>
      <c r="C33" s="71">
        <v>25</v>
      </c>
      <c r="D33" s="72">
        <v>664.38</v>
      </c>
      <c r="E33" s="71" t="s">
        <v>64</v>
      </c>
      <c r="F33" s="73">
        <v>77521716.330248788</v>
      </c>
    </row>
    <row r="34" spans="2:6" s="69" customFormat="1" x14ac:dyDescent="0.2">
      <c r="B34" s="71">
        <v>1</v>
      </c>
      <c r="C34" s="71">
        <v>26</v>
      </c>
      <c r="D34" s="72">
        <v>671.03</v>
      </c>
      <c r="E34" s="71" t="s">
        <v>65</v>
      </c>
      <c r="F34" s="73">
        <v>77526220.941042498</v>
      </c>
    </row>
    <row r="35" spans="2:6" s="69" customFormat="1" x14ac:dyDescent="0.2">
      <c r="B35" s="71">
        <v>1</v>
      </c>
      <c r="C35" s="71">
        <v>27</v>
      </c>
      <c r="D35" s="72">
        <v>667.11</v>
      </c>
      <c r="E35" s="71" t="s">
        <v>66</v>
      </c>
      <c r="F35" s="73">
        <v>77530028.962538227</v>
      </c>
    </row>
    <row r="36" spans="2:6" s="69" customFormat="1" x14ac:dyDescent="0.2">
      <c r="B36" s="71">
        <v>1</v>
      </c>
      <c r="C36" s="71">
        <v>28</v>
      </c>
      <c r="D36" s="72">
        <v>656.3</v>
      </c>
      <c r="E36" s="71" t="s">
        <v>67</v>
      </c>
      <c r="F36" s="73">
        <v>76159698.495519534</v>
      </c>
    </row>
    <row r="37" spans="2:6" s="69" customFormat="1" x14ac:dyDescent="0.2">
      <c r="B37" s="71">
        <v>6</v>
      </c>
      <c r="C37" s="71">
        <v>1</v>
      </c>
      <c r="D37" s="72">
        <v>925.59</v>
      </c>
      <c r="E37" s="71" t="s">
        <v>68</v>
      </c>
      <c r="F37" s="73">
        <v>107744972.88724969</v>
      </c>
    </row>
    <row r="38" spans="2:6" s="69" customFormat="1" x14ac:dyDescent="0.2">
      <c r="B38" s="71">
        <v>6</v>
      </c>
      <c r="C38" s="71">
        <v>2</v>
      </c>
      <c r="D38" s="72">
        <v>1050.7520999999999</v>
      </c>
      <c r="E38" s="71" t="s">
        <v>69</v>
      </c>
      <c r="F38" s="73">
        <v>121990444.61788884</v>
      </c>
    </row>
    <row r="39" spans="2:6" s="69" customFormat="1" x14ac:dyDescent="0.2">
      <c r="B39" s="71">
        <v>6</v>
      </c>
      <c r="C39" s="71">
        <v>17</v>
      </c>
      <c r="D39" s="72">
        <v>1229.83</v>
      </c>
      <c r="E39" s="71" t="s">
        <v>70</v>
      </c>
      <c r="F39" s="73">
        <v>142983428.58357099</v>
      </c>
    </row>
    <row r="40" spans="2:6" s="69" customFormat="1" x14ac:dyDescent="0.2">
      <c r="B40" s="71">
        <v>7</v>
      </c>
      <c r="C40" s="71">
        <v>1</v>
      </c>
      <c r="D40" s="72">
        <v>2175.9203000000002</v>
      </c>
      <c r="E40" s="71" t="s">
        <v>71</v>
      </c>
      <c r="F40" s="73">
        <v>249667426.31104219</v>
      </c>
    </row>
    <row r="41" spans="2:6" s="69" customFormat="1" x14ac:dyDescent="0.2">
      <c r="B41" s="71">
        <v>7</v>
      </c>
      <c r="C41" s="71">
        <v>2</v>
      </c>
      <c r="D41" s="72">
        <v>2995.8</v>
      </c>
      <c r="E41" s="71" t="s">
        <v>72</v>
      </c>
      <c r="F41" s="73">
        <v>342058642.28471863</v>
      </c>
    </row>
    <row r="42" spans="2:6" s="69" customFormat="1" x14ac:dyDescent="0.2">
      <c r="B42" s="71">
        <v>7</v>
      </c>
      <c r="C42" s="71">
        <v>3</v>
      </c>
      <c r="D42" s="72">
        <v>3051.59</v>
      </c>
      <c r="E42" s="71" t="s">
        <v>73</v>
      </c>
      <c r="F42" s="73">
        <v>346189718.67720032</v>
      </c>
    </row>
    <row r="43" spans="2:6" s="69" customFormat="1" x14ac:dyDescent="0.2">
      <c r="B43" s="74">
        <v>4</v>
      </c>
      <c r="C43" s="74">
        <v>1</v>
      </c>
      <c r="D43" s="75">
        <v>624.12699999999995</v>
      </c>
      <c r="E43" s="74" t="s">
        <v>74</v>
      </c>
      <c r="F43" s="76">
        <v>62756623.62525332</v>
      </c>
    </row>
    <row r="44" spans="2:6" s="69" customFormat="1" x14ac:dyDescent="0.2">
      <c r="B44" s="71">
        <v>4</v>
      </c>
      <c r="C44" s="71">
        <v>2</v>
      </c>
      <c r="D44" s="72">
        <v>631.92570000000001</v>
      </c>
      <c r="E44" s="71" t="s">
        <v>75</v>
      </c>
      <c r="F44" s="73">
        <v>63540791.07941933</v>
      </c>
    </row>
    <row r="45" spans="2:6" s="69" customFormat="1" x14ac:dyDescent="0.2">
      <c r="B45" s="71">
        <v>4</v>
      </c>
      <c r="C45" s="71">
        <v>3</v>
      </c>
      <c r="D45" s="72">
        <v>631.95740000000001</v>
      </c>
      <c r="E45" s="71" t="s">
        <v>76</v>
      </c>
      <c r="F45" s="73">
        <v>63543978.547625192</v>
      </c>
    </row>
    <row r="46" spans="2:6" s="69" customFormat="1" x14ac:dyDescent="0.2">
      <c r="B46" s="71">
        <v>4</v>
      </c>
      <c r="C46" s="71">
        <v>4</v>
      </c>
      <c r="D46" s="72">
        <v>538.37400000000002</v>
      </c>
      <c r="E46" s="71" t="s">
        <v>77</v>
      </c>
      <c r="F46" s="73">
        <v>54134069.648680694</v>
      </c>
    </row>
    <row r="47" spans="2:6" s="69" customFormat="1" x14ac:dyDescent="0.2">
      <c r="B47" s="71">
        <v>4</v>
      </c>
      <c r="C47" s="71">
        <v>5</v>
      </c>
      <c r="D47" s="72">
        <v>680.09280000000001</v>
      </c>
      <c r="E47" s="71" t="s">
        <v>78</v>
      </c>
      <c r="F47" s="73">
        <v>68384043.43962796</v>
      </c>
    </row>
    <row r="48" spans="2:6" s="69" customFormat="1" x14ac:dyDescent="0.2">
      <c r="B48" s="71">
        <v>3</v>
      </c>
      <c r="C48" s="71">
        <v>1</v>
      </c>
      <c r="D48" s="72">
        <v>1400.0037</v>
      </c>
      <c r="E48" s="71" t="s">
        <v>79</v>
      </c>
      <c r="F48" s="77">
        <v>153474315.75587603</v>
      </c>
    </row>
    <row r="49" spans="1:8" s="69" customFormat="1" x14ac:dyDescent="0.2">
      <c r="B49" s="71">
        <v>3</v>
      </c>
      <c r="C49" s="71">
        <v>4</v>
      </c>
      <c r="D49" s="72">
        <v>1260.0033000000001</v>
      </c>
      <c r="E49" s="71" t="s">
        <v>80</v>
      </c>
      <c r="F49" s="77">
        <v>138126880.89156181</v>
      </c>
    </row>
    <row r="50" spans="1:8" s="69" customFormat="1" x14ac:dyDescent="0.2">
      <c r="B50" s="71">
        <v>3</v>
      </c>
      <c r="C50" s="71">
        <v>5</v>
      </c>
      <c r="D50" s="72">
        <v>1260.0033000000001</v>
      </c>
      <c r="E50" s="71" t="s">
        <v>81</v>
      </c>
      <c r="F50" s="77">
        <v>138126880.89156181</v>
      </c>
    </row>
    <row r="51" spans="1:8" s="69" customFormat="1" x14ac:dyDescent="0.2">
      <c r="B51" s="71">
        <v>3</v>
      </c>
      <c r="C51" s="71">
        <v>18</v>
      </c>
      <c r="D51" s="72">
        <v>1276.0842</v>
      </c>
      <c r="E51" s="71" t="s">
        <v>82</v>
      </c>
      <c r="F51" s="77">
        <v>139889737.03561243</v>
      </c>
    </row>
    <row r="52" spans="1:8" s="69" customFormat="1" x14ac:dyDescent="0.2">
      <c r="B52" s="71">
        <v>3</v>
      </c>
      <c r="C52" s="71">
        <v>19</v>
      </c>
      <c r="D52" s="72">
        <v>1275.5542</v>
      </c>
      <c r="E52" s="71" t="s">
        <v>83</v>
      </c>
      <c r="F52" s="77">
        <v>139831636.19819993</v>
      </c>
    </row>
    <row r="53" spans="1:8" s="69" customFormat="1" x14ac:dyDescent="0.2">
      <c r="B53" s="71">
        <v>3</v>
      </c>
      <c r="C53" s="71">
        <v>20</v>
      </c>
      <c r="D53" s="72">
        <v>1275.0242000000001</v>
      </c>
      <c r="E53" s="71" t="s">
        <v>84</v>
      </c>
      <c r="F53" s="77">
        <v>139773535.36078742</v>
      </c>
    </row>
    <row r="54" spans="1:8" s="69" customFormat="1" x14ac:dyDescent="0.2">
      <c r="B54" s="71">
        <v>3</v>
      </c>
      <c r="C54" s="71">
        <v>21</v>
      </c>
      <c r="D54" s="72">
        <v>1274.4940999999999</v>
      </c>
      <c r="E54" s="71" t="s">
        <v>85</v>
      </c>
      <c r="F54" s="77">
        <v>139715423.56095275</v>
      </c>
    </row>
    <row r="55" spans="1:8" s="69" customFormat="1" x14ac:dyDescent="0.2">
      <c r="B55" s="71">
        <v>3</v>
      </c>
      <c r="C55" s="71">
        <v>22</v>
      </c>
      <c r="D55" s="72">
        <v>1415.4829999999999</v>
      </c>
      <c r="E55" s="71" t="s">
        <v>86</v>
      </c>
      <c r="F55" s="78">
        <v>155171221.96825242</v>
      </c>
    </row>
    <row r="56" spans="1:8" s="69" customFormat="1" x14ac:dyDescent="0.2">
      <c r="F56" s="79">
        <f>SUM(F20:F55)</f>
        <v>4086113567.5154943</v>
      </c>
    </row>
    <row r="60" spans="1:8" x14ac:dyDescent="0.2">
      <c r="E60" s="54"/>
    </row>
    <row r="61" spans="1:8" x14ac:dyDescent="0.2">
      <c r="E61" s="54"/>
      <c r="H61" s="54"/>
    </row>
    <row r="62" spans="1:8" x14ac:dyDescent="0.2">
      <c r="A62" s="84"/>
      <c r="B62" s="84"/>
      <c r="C62" s="84"/>
      <c r="F62" s="54"/>
    </row>
    <row r="63" spans="1:8" x14ac:dyDescent="0.2">
      <c r="F63" s="123" t="s">
        <v>126</v>
      </c>
      <c r="G63" s="123"/>
    </row>
    <row r="64" spans="1:8" x14ac:dyDescent="0.2">
      <c r="F64" s="123" t="s">
        <v>127</v>
      </c>
      <c r="G64" s="123"/>
    </row>
  </sheetData>
  <mergeCells count="5">
    <mergeCell ref="F64:G64"/>
    <mergeCell ref="F63:G63"/>
    <mergeCell ref="A6:G6"/>
    <mergeCell ref="B12:C12"/>
    <mergeCell ref="B10:C10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MHaThggeHDQ9Qa73773NiwqgmCkJlZDoeNecRpDuoKU=</DigestValue>
    </Reference>
    <Reference Type="http://www.w3.org/2000/09/xmldsig#Object" URI="#idOfficeObject">
      <DigestMethod Algorithm="http://www.w3.org/2001/04/xmlenc#sha256"/>
      <DigestValue>AJ9EFK+XAsthj5PIm5936tFJ/6gggBA5puntum9rKCs=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iMKM8YwhfgmjfI/yS9t30XR169qcWxcb5Zok10QctpY=</DigestValue>
    </Reference>
  </SignedInfo>
  <SignatureValue>Kxyf/+mj2B1FKvI71at5EJ9f0ELEnW12z07XFSovgRlaXrojEpeQH56Yy+36vEFj5IkSJU6i9t/D
MoZJDbfwyvay0TYjNUE66s/JpTQ9/v+tyrtpOt9YfJHbDCIWj/6miPnl0bgLv3PrZYWgtC/k0KqG
zbmLsaU5v8XjY8BmZn+jfXaKuMaLIUz+7gLNFJkL1He4rfGaHvyoDfm4VY9OASiFNutDIIor9C38
WHMUpi8ApGa66htC/v5qswbisDzR9bHFdvzXXA+Y/NrJyLpbnJlTyMr3icgJHrA0IJ5C9hHKZRed
szM8sjaAqV59XufwQjRC8mGMumD4AE2s1TONmA==</SignatureValue>
  <KeyInfo>
    <X509Data>
      <X509Certificate>MIIHwDCCBaigAwIBAgIQXmEImX8zJMRggDUQ9S36ijANBgkqhkiG9w0BAQsFADBPMRcwFQYDVQQFEw5SVUMgODAwODAwOTktMDELMAkGA1UEBhMCUFkxETAPBgNVBAoMCFZJVCBTLkEuMRQwEgYDVQQDEwtDQS1WSVQgUy5BLjAeFw0yMTA0MjExNDIyMDhaFw0yMzA0MjExNDIyMDhaMIGaMRAwDgYDVQQqDAdPUkxBTkRPMRgwFgYDVQQEDA9QRU5ORVIgRMOcUktTRU4xETAPBgNVBAUTCENJODAyNzE4MSAwHgYDVQQDDBdPUkxBTkRPIFBFTk5FUiBEw5xSS1NFTjERMA8GA1UECwwIRklSTUEgRjIxFzAVBgNVBAoMDlBFUlNPTkEgRklTSUNBMQswCQYDVQQGEwJQWTCCASIwDQYJKoZIhvcNAQEBBQADggEPADCCAQoCggEBAMVxFNjq5I8xqbN75I8tY5yDsTLHITHqS3tMwbvIKs60O73YDWCLy/AVaIHx27ZCX1sdNRPP22YhDLo9gzp5oUGNmMKxFRyQFF4wo9S+cJ3yvHrKPAFJ0gK1GOTAQ6QuK1KMfhaTtFAEHoFEXstK4E5cNk3XS1c1m6yUt80T04qK4kPblRCPuz0N2W5fk7yd68dok0SE3/xW4VtJ/gGbNf4SzO8M/JkCnfDiIDrg6nWetv+RnFsVJxtTzQ6D2kDeYrwiRlBggkQmWCzfsJQy7+jKAAczADUEcl9pmuv05yEyEuKHpeZ5yVm82YvsAV172WVqclz69gNI+v7KgHmPW50CAwEAAaOCA0owggNGMAwGA1UdEwEB/wQCMAAwDgYDVR0PAQH/BAQDAgXgMCwGA1UdJQEB/wQiMCAGCCsGAQUFBwMEBggrBgEFBQcDAgYKKwYBBAGCNxQCAjAdBgNVHQ4EFgQUXTS1YrAHLhap+2hxgZ8H8HTg/Ww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aD+gt9L9QGP6hB7vDibuqD5xvMa5XhxY88A042W4N2WUsK7OB4GtBS3gsl0/Y83gX+OH3EdvKjjYDkWt6dOjNJmZ/Ajyl5JHaJRabrNH1B6nDc6+rHsjPGRbvEhJCRBuqXtIO5x8897xm7Hwk9H1Q0y3KKlzRS9CZM7eIUXSXYiGzRpA0FAaLhF647w4Q747x8ecqGnxb2JygzG4Y5kfVASlS2GJkFeSnVX5l4IxNCe+uVUT7uRjdCNWbtYQd7ai17bOvvG9seFEo44UxTtmIL3AwNUv0zyDKBQ6wutETvfS9LDIV/htnnDl98CRinJxTyX7WYL/xRfVfL0HqG6HlGrqWns9oQnPlLtRQ/G/2w6Od1AdTnwhhZPotZbcmhuCieWiGvFkReA9uT6lxvfx5vU/JioFFEJd4cIulvB5fbLMICA+3nqvKv2ezaMSbh4f39LosQl9ZY3aG0xpQgjUvTWRIBOUaxkiif+pJTTyft2xsLo1fe8Hv14joRSr1640aKIRJCkVFy7YWAUAOrdWLPcBo5fum/xE06l2w2oXOQKJzvH296I/pb49qCQvO8352xhrlaiflEM4oz545NtEdhy0fYZfkrzwsDDZTVVkB9m3WnHaXVi91SQqY7Rpg1wozXxyVitMGdCoMGX9TIS3KErqLY6i8pqzzibYSs/Hzz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n9yXW464hssnrnLOowf1Fh16QKwweeyKS1X3JDc/pGQ=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44h3u1+Y7B67ndutjKg08qLMlCZG35PtWKKvBfrjfNI=</DigestValue>
      </Reference>
      <Reference URI="/xl/drawings/drawing2.xml?ContentType=application/vnd.openxmlformats-officedocument.drawing+xml">
        <DigestMethod Algorithm="http://www.w3.org/2001/04/xmlenc#sha256"/>
        <DigestValue>nNEurc7AacOzOJb/7uN0zTDDaQWTxY5ihx6l1wAfOxU=</DigestValue>
      </Reference>
      <Reference URI="/xl/drawings/drawing3.xml?ContentType=application/vnd.openxmlformats-officedocument.drawing+xml">
        <DigestMethod Algorithm="http://www.w3.org/2001/04/xmlenc#sha256"/>
        <DigestValue>DWMUdPeu3Vg5z8mPRLxK2srRHD7sD3bzO/dkYn0T6NU=</DigestValue>
      </Reference>
      <Reference URI="/xl/drawings/drawing4.xml?ContentType=application/vnd.openxmlformats-officedocument.drawing+xml">
        <DigestMethod Algorithm="http://www.w3.org/2001/04/xmlenc#sha256"/>
        <DigestValue>2KvPMe/zf7X85Q4/At3qpX9oE/ZEulQMdv0ybu8en8k=</DigestValue>
      </Reference>
      <Reference URI="/xl/drawings/drawing5.xml?ContentType=application/vnd.openxmlformats-officedocument.drawing+xml">
        <DigestMethod Algorithm="http://www.w3.org/2001/04/xmlenc#sha256"/>
        <DigestValue>HQD5sJDJMexvcKtzd1ow2ELxA44Wk1JCRnKT6BQpRa4=</DigestValue>
      </Reference>
      <Reference URI="/xl/drawings/drawing6.xml?ContentType=application/vnd.openxmlformats-officedocument.drawing+xml">
        <DigestMethod Algorithm="http://www.w3.org/2001/04/xmlenc#sha256"/>
        <DigestValue>m828fNrCnmq4FpnXds2MCI2hgmcGT4TpaQtZJ5MOosE=</DigestValue>
      </Reference>
      <Reference URI="/xl/drawings/drawing7.xml?ContentType=application/vnd.openxmlformats-officedocument.drawing+xml">
        <DigestMethod Algorithm="http://www.w3.org/2001/04/xmlenc#sha256"/>
        <DigestValue>mdVlKnaNXw+W1SjBoxyzkwgJLLR/hHd7wClyB8ITM9s=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Zp0i5ohvsYcEuSNH7hSWC2n2q4T8YHejm3bP7tyk+lM=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Zp0i5ohvsYcEuSNH7hSWC2n2q4T8YHejm3bP7tyk+lM=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Zp0i5ohvsYcEuSNH7hSWC2n2q4T8YHejm3bP7tyk+lM=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Zp0i5ohvsYcEuSNH7hSWC2n2q4T8YHejm3bP7tyk+lM=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ju98+MSFMZvmS9d3zQh3Q9kIY/OpZIKATu4+PdneIFw=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Zp0i5ohvsYcEuSNH7hSWC2n2q4T8YHejm3bP7tyk+lM=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ju98+MSFMZvmS9d3zQh3Q9kIY/OpZIKATu4+PdneIFw=</DigestValue>
      </Reference>
      <Reference URI="/xl/sharedStrings.xml?ContentType=application/vnd.openxmlformats-officedocument.spreadsheetml.sharedStrings+xml">
        <DigestMethod Algorithm="http://www.w3.org/2001/04/xmlenc#sha256"/>
        <DigestValue>v6gNvBKGOy6rRWWVD52MsM76ydps+eXcbBej0VXxME0=</DigestValue>
      </Reference>
      <Reference URI="/xl/styles.xml?ContentType=application/vnd.openxmlformats-officedocument.spreadsheetml.styles+xml">
        <DigestMethod Algorithm="http://www.w3.org/2001/04/xmlenc#sha256"/>
        <DigestValue>o5y8jhNTJBB60AuGo+cH2V55T1K7TeBxvKIN/azmd7g=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Xm7IqlYUWq4tlTQGUtj7QTzAzsW5DzRKRKSRTMjUxgw=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m3EjVKkElW3ZTa+SOMICMsM9xruV4MzT0DLfz0E1qzU=</DigestValue>
      </Reference>
      <Reference URI="/xl/worksheets/sheet2.xml?ContentType=application/vnd.openxmlformats-officedocument.spreadsheetml.worksheet+xml">
        <DigestMethod Algorithm="http://www.w3.org/2001/04/xmlenc#sha256"/>
        <DigestValue>SCv5Y8+K+kCUI8Z6zgMW9FuUWEfPaLafkeMIGBteyMU=</DigestValue>
      </Reference>
      <Reference URI="/xl/worksheets/sheet3.xml?ContentType=application/vnd.openxmlformats-officedocument.spreadsheetml.worksheet+xml">
        <DigestMethod Algorithm="http://www.w3.org/2001/04/xmlenc#sha256"/>
        <DigestValue>quieJwvWRmMaNzIJtTSqJCURAQkmAW3knsEftP2iEbo=</DigestValue>
      </Reference>
      <Reference URI="/xl/worksheets/sheet4.xml?ContentType=application/vnd.openxmlformats-officedocument.spreadsheetml.worksheet+xml">
        <DigestMethod Algorithm="http://www.w3.org/2001/04/xmlenc#sha256"/>
        <DigestValue>dnr5qq6luNCkeWY5Lqij/32K4kqTL9lex1fZ3sGtWvQ=</DigestValue>
      </Reference>
      <Reference URI="/xl/worksheets/sheet5.xml?ContentType=application/vnd.openxmlformats-officedocument.spreadsheetml.worksheet+xml">
        <DigestMethod Algorithm="http://www.w3.org/2001/04/xmlenc#sha256"/>
        <DigestValue>R62z58S4LkQU1pBwxtWvVqCPRtbf26UcoDn8w0td+ac=</DigestValue>
      </Reference>
      <Reference URI="/xl/worksheets/sheet6.xml?ContentType=application/vnd.openxmlformats-officedocument.spreadsheetml.worksheet+xml">
        <DigestMethod Algorithm="http://www.w3.org/2001/04/xmlenc#sha256"/>
        <DigestValue>67PX5O5qHezljcbu9tQEXf+tm4DVgLtPMZoQEvLFL0U=</DigestValue>
      </Reference>
      <Reference URI="/xl/worksheets/sheet7.xml?ContentType=application/vnd.openxmlformats-officedocument.spreadsheetml.worksheet+xml">
        <DigestMethod Algorithm="http://www.w3.org/2001/04/xmlenc#sha256"/>
        <DigestValue>P2HYZrTgtup+ncFL4r8VrcnZ+u7Czh4+IzTsZ7/1LA4=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2022-04-29T18:52:48Z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16.0.12527/19</OfficeVersion>
          <ApplicationVersion>16.0.12527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2022-04-29T18:52:48Z</xd:SigningTime>
          <xd:SigningCertificate>
            <xd:Cert>
              <xd:CertDigest>
                <DigestMethod Algorithm="http://www.w3.org/2001/04/xmlenc#sha256"/>
                <DigestValue>mvby1m6eD+LjcTHndprCEVFiXJKMIlWUd+XEssKkliM=</DigestValue>
              </xd:CertDigest>
              <xd:IssuerSerial>
                <X509IssuerName>CN=CA-VIT S.A., O=VIT S.A., C=PY, SERIALNUMBER=RUC 80080099-0</X509IssuerName>
                <X509SerialNumber>125451258819612089320552372942387673738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Índice</vt:lpstr>
      <vt:lpstr>1</vt:lpstr>
      <vt:lpstr>2</vt:lpstr>
      <vt:lpstr>3</vt:lpstr>
      <vt:lpstr>4</vt:lpstr>
      <vt:lpstr>5</vt:lpstr>
      <vt:lpstr>6</vt:lpstr>
      <vt:lpstr>'2'!Área_de_impresión</vt:lpstr>
      <vt:lpstr>'3'!Área_de_impresión</vt:lpstr>
      <vt:lpstr>'4'!Área_de_impresión</vt:lpstr>
      <vt:lpstr>'6'!Área_de_impresión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user</cp:lastModifiedBy>
  <cp:lastPrinted>2022-04-25T13:12:54Z</cp:lastPrinted>
  <dcterms:created xsi:type="dcterms:W3CDTF">2006-11-30T13:09:28Z</dcterms:created>
  <dcterms:modified xsi:type="dcterms:W3CDTF">2022-04-29T16:04:10Z</dcterms:modified>
</cp:coreProperties>
</file>